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2023\Отчет 4 квартал 2023 года\Годовой отчет 2023\Направлено в Минэнерго 29.03.2024\Чеченэнерго\Форматы ИПР\"/>
    </mc:Choice>
  </mc:AlternateContent>
  <bookViews>
    <workbookView xWindow="0" yWindow="0" windowWidth="19875" windowHeight="12135"/>
  </bookViews>
  <sheets>
    <sheet name="6Вы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'6Вы'!$A$21:$W$279</definedName>
    <definedName name="arm">'[1]Спр. классов АРМов'!$B$2:$B$7</definedName>
    <definedName name="mkik" hidden="1">{#N/A,#N/A,TRUE,"Лист1";#N/A,#N/A,TRUE,"Лист2";#N/A,#N/A,TRUE,"Лист3"}</definedName>
    <definedName name="P1_T1_Protect" hidden="1">[2]перекрестка!$J$42:$K$46,[2]перекрестка!$J$49,[2]перекрестка!$J$50:$K$54,[2]перекрестка!$J$55,[2]перекрестка!$J$56:$K$60,[2]перекрестка!$J$62:$K$66</definedName>
    <definedName name="P1_T16_Protect" hidden="1">'[2]16'!$G$10:$K$14,'[2]16'!$G$17:$K$17,'[2]16'!$G$20:$K$20,'[2]16'!$G$23:$K$23,'[2]16'!$G$26:$K$26,'[2]16'!$G$29:$K$29,'[2]16'!$G$33:$K$34,'[2]16'!$G$38:$K$40</definedName>
    <definedName name="P1_T18.2_Protect" hidden="1">'[2]18.2'!$F$12:$J$19,'[2]18.2'!$F$22:$J$25,'[2]18.2'!$B$28:$J$30,'[2]18.2'!$F$32:$J$32,'[2]18.2'!$B$34:$J$36,'[2]18.2'!$F$40:$J$45,'[2]18.2'!$F$52:$J$52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4_Protect" hidden="1">'[2]4'!$G$20:$J$20,'[2]4'!$G$22:$J$22,'[2]4'!$G$24:$J$28,'[2]4'!$L$11:$O$17,'[2]4'!$L$20:$O$20,'[2]4'!$L$22:$O$22,'[2]4'!$L$24:$O$28,'[2]4'!$Q$11:$T$17,'[2]4'!$Q$20:$T$20</definedName>
    <definedName name="P1_T6_Protect" hidden="1">'[2]6'!$D$46:$H$55,'[2]6'!$J$46:$N$55,'[2]6'!$D$57:$H$59,'[2]6'!$J$57:$N$59,'[2]6'!$B$10:$B$19,'[2]6'!$D$10:$H$19,'[2]6'!$J$10:$N$19,'[2]6'!$D$21:$H$23,'[2]6'!$J$21:$N$23</definedName>
    <definedName name="P18_T1_Protect" hidden="1">[2]перекрестка!$F$139:$G$139,[2]перекрестка!$F$145:$G$145,[2]перекрестка!$J$36:$K$40,P1_T1_Protect,P2_T1_Protect,P3_T1_Protect,P4_T1_Protect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[2]перекрестка!$J$68:$K$72,[2]перекрестка!$J$74:$K$78,[2]перекрестка!$J$80:$K$84,[2]перекрестка!$J$89,[2]перекрестка!$J$90:$K$94,[2]перекрестка!$J$95</definedName>
    <definedName name="P2_T4_Protect" hidden="1">'[2]4'!$Q$22:$T$22,'[2]4'!$Q$24:$T$28,'[2]4'!$V$24:$Y$28,'[2]4'!$V$22:$Y$22,'[2]4'!$V$20:$Y$20,'[2]4'!$V$11:$Y$17,'[2]4'!$AA$11:$AD$17,'[2]4'!$AA$20:$AD$20,'[2]4'!$AA$22:$AD$22</definedName>
    <definedName name="P3_T1_Protect" hidden="1">[2]перекрестка!$J$96:$K$100,[2]перекрестка!$J$102:$K$106,[2]перекрестка!$J$108:$K$112,[2]перекрестка!$J$114:$K$118,[2]перекрестка!$J$120:$K$124</definedName>
    <definedName name="P4_T1_Protect" hidden="1">[2]перекрестка!$J$127,[2]перекрестка!$J$128:$K$132,[2]перекрестка!$J$133,[2]перекрестка!$J$134:$K$138,[2]перекрестка!$N$11:$N$22,[2]перекрестка!$N$24:$N$28</definedName>
    <definedName name="rty5ery" hidden="1">{#N/A,#N/A,TRUE,"Лист1";#N/A,#N/A,TRUE,"Лист2";#N/A,#N/A,TRUE,"Лист3"}</definedName>
    <definedName name="uilt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Z_500C2F4F_1743_499A_A051_20565DBF52B2_.wvu.PrintArea" localSheetId="0" hidden="1">'6Вы'!$A$1:$U$22</definedName>
    <definedName name="ар4р5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Марина">#REF!</definedName>
    <definedName name="мой">#REF!</definedName>
    <definedName name="надя">#REF!</definedName>
    <definedName name="_xlnm.Print_Area" localSheetId="0">'6Вы'!$A$1:$U$278</definedName>
    <definedName name="прибыль3" hidden="1">{#N/A,#N/A,TRUE,"Лист1";#N/A,#N/A,TRUE,"Лист2";#N/A,#N/A,TRUE,"Лист3"}</definedName>
    <definedName name="прр">#REF!</definedName>
    <definedName name="рис1" hidden="1">{#N/A,#N/A,TRUE,"Лист1";#N/A,#N/A,TRUE,"Лист2";#N/A,#N/A,TRUE,"Лист3"}</definedName>
    <definedName name="светл">#REF!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62913" iterate="1" iterateCount="1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78" i="1" l="1"/>
  <c r="S278" i="1"/>
  <c r="R278" i="1"/>
  <c r="Q278" i="1"/>
  <c r="P278" i="1"/>
  <c r="N276" i="1"/>
  <c r="N254" i="1" s="1"/>
  <c r="I276" i="1"/>
  <c r="I254" i="1" s="1"/>
  <c r="O276" i="1"/>
  <c r="M276" i="1"/>
  <c r="L276" i="1"/>
  <c r="K276" i="1"/>
  <c r="H276" i="1"/>
  <c r="G276" i="1"/>
  <c r="F276" i="1"/>
  <c r="T275" i="1"/>
  <c r="S275" i="1"/>
  <c r="R275" i="1"/>
  <c r="Q275" i="1"/>
  <c r="P275" i="1"/>
  <c r="T274" i="1"/>
  <c r="S274" i="1"/>
  <c r="R274" i="1"/>
  <c r="Q274" i="1"/>
  <c r="P274" i="1"/>
  <c r="T273" i="1"/>
  <c r="S273" i="1"/>
  <c r="R273" i="1"/>
  <c r="Q273" i="1"/>
  <c r="P273" i="1"/>
  <c r="T272" i="1"/>
  <c r="S272" i="1"/>
  <c r="R272" i="1"/>
  <c r="Q272" i="1"/>
  <c r="P272" i="1"/>
  <c r="T271" i="1"/>
  <c r="S271" i="1"/>
  <c r="R271" i="1"/>
  <c r="Q271" i="1"/>
  <c r="P271" i="1"/>
  <c r="T270" i="1"/>
  <c r="S270" i="1"/>
  <c r="R270" i="1"/>
  <c r="Q270" i="1"/>
  <c r="P270" i="1"/>
  <c r="T269" i="1"/>
  <c r="S269" i="1"/>
  <c r="R269" i="1"/>
  <c r="Q269" i="1"/>
  <c r="P269" i="1"/>
  <c r="T268" i="1"/>
  <c r="S268" i="1"/>
  <c r="R268" i="1"/>
  <c r="Q268" i="1"/>
  <c r="P268" i="1"/>
  <c r="T267" i="1"/>
  <c r="S267" i="1"/>
  <c r="R267" i="1"/>
  <c r="Q267" i="1"/>
  <c r="P267" i="1"/>
  <c r="T266" i="1"/>
  <c r="S266" i="1"/>
  <c r="R266" i="1"/>
  <c r="Q266" i="1"/>
  <c r="P266" i="1"/>
  <c r="T265" i="1"/>
  <c r="S265" i="1"/>
  <c r="R265" i="1"/>
  <c r="Q265" i="1"/>
  <c r="P265" i="1"/>
  <c r="T264" i="1"/>
  <c r="S264" i="1"/>
  <c r="R264" i="1"/>
  <c r="Q264" i="1"/>
  <c r="P264" i="1"/>
  <c r="T263" i="1"/>
  <c r="S263" i="1"/>
  <c r="R263" i="1"/>
  <c r="Q263" i="1"/>
  <c r="P263" i="1"/>
  <c r="T262" i="1"/>
  <c r="S262" i="1"/>
  <c r="R262" i="1"/>
  <c r="Q262" i="1"/>
  <c r="P262" i="1"/>
  <c r="T261" i="1"/>
  <c r="S261" i="1"/>
  <c r="R261" i="1"/>
  <c r="Q261" i="1"/>
  <c r="P261" i="1"/>
  <c r="T260" i="1"/>
  <c r="S260" i="1"/>
  <c r="R260" i="1"/>
  <c r="Q260" i="1"/>
  <c r="P260" i="1"/>
  <c r="T259" i="1"/>
  <c r="S259" i="1"/>
  <c r="R259" i="1"/>
  <c r="Q259" i="1"/>
  <c r="P259" i="1"/>
  <c r="T258" i="1"/>
  <c r="S258" i="1"/>
  <c r="R258" i="1"/>
  <c r="Q258" i="1"/>
  <c r="P258" i="1"/>
  <c r="T257" i="1"/>
  <c r="S257" i="1"/>
  <c r="R257" i="1"/>
  <c r="Q257" i="1"/>
  <c r="P257" i="1"/>
  <c r="T256" i="1"/>
  <c r="S256" i="1"/>
  <c r="R256" i="1"/>
  <c r="Q256" i="1"/>
  <c r="P256" i="1"/>
  <c r="T255" i="1"/>
  <c r="S255" i="1"/>
  <c r="R255" i="1"/>
  <c r="Q255" i="1"/>
  <c r="P255" i="1"/>
  <c r="O254" i="1"/>
  <c r="M254" i="1"/>
  <c r="L254" i="1"/>
  <c r="K254" i="1"/>
  <c r="H254" i="1"/>
  <c r="G254" i="1"/>
  <c r="F254" i="1"/>
  <c r="T253" i="1"/>
  <c r="S253" i="1"/>
  <c r="R253" i="1"/>
  <c r="Q253" i="1"/>
  <c r="P253" i="1"/>
  <c r="T252" i="1"/>
  <c r="S252" i="1"/>
  <c r="R252" i="1"/>
  <c r="Q252" i="1"/>
  <c r="P252" i="1"/>
  <c r="T251" i="1"/>
  <c r="S251" i="1"/>
  <c r="R251" i="1"/>
  <c r="Q251" i="1"/>
  <c r="P251" i="1"/>
  <c r="T250" i="1"/>
  <c r="S250" i="1"/>
  <c r="R250" i="1"/>
  <c r="Q250" i="1"/>
  <c r="P250" i="1"/>
  <c r="T249" i="1"/>
  <c r="S249" i="1"/>
  <c r="R249" i="1"/>
  <c r="Q249" i="1"/>
  <c r="P249" i="1"/>
  <c r="T248" i="1"/>
  <c r="S248" i="1"/>
  <c r="R248" i="1"/>
  <c r="Q248" i="1"/>
  <c r="P248" i="1"/>
  <c r="T247" i="1"/>
  <c r="S247" i="1"/>
  <c r="R247" i="1"/>
  <c r="Q247" i="1"/>
  <c r="P247" i="1"/>
  <c r="T246" i="1"/>
  <c r="S246" i="1"/>
  <c r="R246" i="1"/>
  <c r="Q246" i="1"/>
  <c r="P246" i="1"/>
  <c r="T245" i="1"/>
  <c r="S245" i="1"/>
  <c r="R245" i="1"/>
  <c r="Q245" i="1"/>
  <c r="P245" i="1"/>
  <c r="T244" i="1"/>
  <c r="S244" i="1"/>
  <c r="R244" i="1"/>
  <c r="Q244" i="1"/>
  <c r="P244" i="1"/>
  <c r="T243" i="1"/>
  <c r="S243" i="1"/>
  <c r="R243" i="1"/>
  <c r="Q243" i="1"/>
  <c r="P243" i="1"/>
  <c r="T242" i="1"/>
  <c r="S242" i="1"/>
  <c r="R242" i="1"/>
  <c r="Q242" i="1"/>
  <c r="P242" i="1"/>
  <c r="T241" i="1"/>
  <c r="S241" i="1"/>
  <c r="R241" i="1"/>
  <c r="Q241" i="1"/>
  <c r="P241" i="1"/>
  <c r="T240" i="1"/>
  <c r="S240" i="1"/>
  <c r="R240" i="1"/>
  <c r="Q240" i="1"/>
  <c r="P240" i="1"/>
  <c r="T239" i="1"/>
  <c r="S239" i="1"/>
  <c r="R239" i="1"/>
  <c r="Q239" i="1"/>
  <c r="P239" i="1"/>
  <c r="T238" i="1"/>
  <c r="S238" i="1"/>
  <c r="R238" i="1"/>
  <c r="Q238" i="1"/>
  <c r="P238" i="1"/>
  <c r="T237" i="1"/>
  <c r="S237" i="1"/>
  <c r="R237" i="1"/>
  <c r="Q237" i="1"/>
  <c r="P237" i="1"/>
  <c r="T236" i="1"/>
  <c r="S236" i="1"/>
  <c r="R236" i="1"/>
  <c r="Q236" i="1"/>
  <c r="P236" i="1"/>
  <c r="T235" i="1"/>
  <c r="S235" i="1"/>
  <c r="R235" i="1"/>
  <c r="Q235" i="1"/>
  <c r="P235" i="1"/>
  <c r="T234" i="1"/>
  <c r="S234" i="1"/>
  <c r="R234" i="1"/>
  <c r="Q234" i="1"/>
  <c r="P234" i="1"/>
  <c r="T233" i="1"/>
  <c r="S233" i="1"/>
  <c r="R233" i="1"/>
  <c r="Q233" i="1"/>
  <c r="P233" i="1"/>
  <c r="T232" i="1"/>
  <c r="S232" i="1"/>
  <c r="R232" i="1"/>
  <c r="Q232" i="1"/>
  <c r="P232" i="1"/>
  <c r="T231" i="1"/>
  <c r="S231" i="1"/>
  <c r="R231" i="1"/>
  <c r="Q231" i="1"/>
  <c r="P231" i="1"/>
  <c r="T230" i="1"/>
  <c r="S230" i="1"/>
  <c r="R230" i="1"/>
  <c r="Q230" i="1"/>
  <c r="P230" i="1"/>
  <c r="T229" i="1"/>
  <c r="S229" i="1"/>
  <c r="R229" i="1"/>
  <c r="Q229" i="1"/>
  <c r="P229" i="1"/>
  <c r="T228" i="1"/>
  <c r="S228" i="1"/>
  <c r="R228" i="1"/>
  <c r="Q228" i="1"/>
  <c r="P228" i="1"/>
  <c r="T227" i="1"/>
  <c r="S227" i="1"/>
  <c r="R227" i="1"/>
  <c r="Q227" i="1"/>
  <c r="P227" i="1"/>
  <c r="T226" i="1"/>
  <c r="S226" i="1"/>
  <c r="R226" i="1"/>
  <c r="Q226" i="1"/>
  <c r="P226" i="1"/>
  <c r="T225" i="1"/>
  <c r="S225" i="1"/>
  <c r="R225" i="1"/>
  <c r="Q225" i="1"/>
  <c r="P225" i="1"/>
  <c r="T224" i="1"/>
  <c r="S224" i="1"/>
  <c r="R224" i="1"/>
  <c r="Q224" i="1"/>
  <c r="P224" i="1"/>
  <c r="T223" i="1"/>
  <c r="S223" i="1"/>
  <c r="R223" i="1"/>
  <c r="Q223" i="1"/>
  <c r="P223" i="1"/>
  <c r="T222" i="1"/>
  <c r="S222" i="1"/>
  <c r="R222" i="1"/>
  <c r="Q222" i="1"/>
  <c r="P222" i="1"/>
  <c r="T221" i="1"/>
  <c r="S221" i="1"/>
  <c r="R221" i="1"/>
  <c r="Q221" i="1"/>
  <c r="P221" i="1"/>
  <c r="T220" i="1"/>
  <c r="S220" i="1"/>
  <c r="R220" i="1"/>
  <c r="Q220" i="1"/>
  <c r="P220" i="1"/>
  <c r="T219" i="1"/>
  <c r="S219" i="1"/>
  <c r="R219" i="1"/>
  <c r="Q219" i="1"/>
  <c r="P219" i="1"/>
  <c r="T218" i="1"/>
  <c r="S218" i="1"/>
  <c r="R218" i="1"/>
  <c r="Q218" i="1"/>
  <c r="P218" i="1"/>
  <c r="T217" i="1"/>
  <c r="S217" i="1"/>
  <c r="R217" i="1"/>
  <c r="Q217" i="1"/>
  <c r="P217" i="1"/>
  <c r="T216" i="1"/>
  <c r="S216" i="1"/>
  <c r="R216" i="1"/>
  <c r="Q216" i="1"/>
  <c r="P216" i="1"/>
  <c r="T215" i="1"/>
  <c r="S215" i="1"/>
  <c r="R215" i="1"/>
  <c r="Q215" i="1"/>
  <c r="P215" i="1"/>
  <c r="T214" i="1"/>
  <c r="Q214" i="1"/>
  <c r="P214" i="1"/>
  <c r="S214" i="1"/>
  <c r="T213" i="1"/>
  <c r="S213" i="1"/>
  <c r="P213" i="1"/>
  <c r="R213" i="1"/>
  <c r="S212" i="1"/>
  <c r="R212" i="1"/>
  <c r="R211" i="1"/>
  <c r="T210" i="1"/>
  <c r="Q210" i="1"/>
  <c r="P210" i="1"/>
  <c r="S210" i="1"/>
  <c r="T209" i="1"/>
  <c r="S209" i="1"/>
  <c r="P209" i="1"/>
  <c r="R209" i="1"/>
  <c r="S208" i="1"/>
  <c r="R208" i="1"/>
  <c r="R207" i="1"/>
  <c r="T206" i="1"/>
  <c r="Q206" i="1"/>
  <c r="P206" i="1"/>
  <c r="S206" i="1"/>
  <c r="R205" i="1"/>
  <c r="S204" i="1"/>
  <c r="R204" i="1"/>
  <c r="T203" i="1"/>
  <c r="S203" i="1"/>
  <c r="P203" i="1"/>
  <c r="R203" i="1"/>
  <c r="T202" i="1"/>
  <c r="S202" i="1"/>
  <c r="Q202" i="1"/>
  <c r="P202" i="1"/>
  <c r="R202" i="1"/>
  <c r="R201" i="1"/>
  <c r="S200" i="1"/>
  <c r="R200" i="1"/>
  <c r="T199" i="1"/>
  <c r="S199" i="1"/>
  <c r="P199" i="1"/>
  <c r="R199" i="1"/>
  <c r="T198" i="1"/>
  <c r="Q198" i="1"/>
  <c r="P198" i="1"/>
  <c r="S198" i="1"/>
  <c r="R197" i="1"/>
  <c r="S196" i="1"/>
  <c r="R196" i="1"/>
  <c r="T195" i="1"/>
  <c r="S195" i="1"/>
  <c r="P195" i="1"/>
  <c r="R195" i="1"/>
  <c r="T194" i="1"/>
  <c r="Q194" i="1"/>
  <c r="P194" i="1"/>
  <c r="S194" i="1"/>
  <c r="R193" i="1"/>
  <c r="S192" i="1"/>
  <c r="T191" i="1"/>
  <c r="S191" i="1"/>
  <c r="P191" i="1"/>
  <c r="R191" i="1"/>
  <c r="T190" i="1"/>
  <c r="Q190" i="1"/>
  <c r="P190" i="1"/>
  <c r="Q189" i="1"/>
  <c r="R189" i="1"/>
  <c r="S188" i="1"/>
  <c r="R188" i="1"/>
  <c r="S187" i="1"/>
  <c r="T187" i="1"/>
  <c r="P187" i="1"/>
  <c r="T186" i="1"/>
  <c r="Q186" i="1"/>
  <c r="P186" i="1"/>
  <c r="Q185" i="1"/>
  <c r="R185" i="1"/>
  <c r="S184" i="1"/>
  <c r="R184" i="1"/>
  <c r="S183" i="1"/>
  <c r="T183" i="1"/>
  <c r="P183" i="1"/>
  <c r="T182" i="1"/>
  <c r="Q182" i="1"/>
  <c r="P182" i="1"/>
  <c r="Q181" i="1"/>
  <c r="R181" i="1"/>
  <c r="S180" i="1"/>
  <c r="R180" i="1"/>
  <c r="S179" i="1"/>
  <c r="T179" i="1"/>
  <c r="P179" i="1"/>
  <c r="T178" i="1"/>
  <c r="Q178" i="1"/>
  <c r="P178" i="1"/>
  <c r="Q177" i="1"/>
  <c r="R177" i="1"/>
  <c r="S176" i="1"/>
  <c r="R176" i="1"/>
  <c r="S175" i="1"/>
  <c r="T175" i="1"/>
  <c r="P175" i="1"/>
  <c r="T174" i="1"/>
  <c r="Q174" i="1"/>
  <c r="P174" i="1"/>
  <c r="Q173" i="1"/>
  <c r="R173" i="1"/>
  <c r="S172" i="1"/>
  <c r="R172" i="1"/>
  <c r="S171" i="1"/>
  <c r="T171" i="1"/>
  <c r="P171" i="1"/>
  <c r="P170" i="1"/>
  <c r="Q170" i="1"/>
  <c r="Q169" i="1"/>
  <c r="T169" i="1"/>
  <c r="P169" i="1"/>
  <c r="S169" i="1"/>
  <c r="R169" i="1"/>
  <c r="R168" i="1"/>
  <c r="S167" i="1"/>
  <c r="Q167" i="1"/>
  <c r="R167" i="1"/>
  <c r="T166" i="1"/>
  <c r="P166" i="1"/>
  <c r="S166" i="1"/>
  <c r="Q165" i="1"/>
  <c r="T165" i="1"/>
  <c r="P165" i="1"/>
  <c r="S165" i="1"/>
  <c r="R165" i="1"/>
  <c r="R164" i="1"/>
  <c r="S163" i="1"/>
  <c r="Q163" i="1"/>
  <c r="R163" i="1"/>
  <c r="T162" i="1"/>
  <c r="P162" i="1"/>
  <c r="S162" i="1"/>
  <c r="Q161" i="1"/>
  <c r="T161" i="1"/>
  <c r="P161" i="1"/>
  <c r="S161" i="1"/>
  <c r="R161" i="1"/>
  <c r="R160" i="1"/>
  <c r="S159" i="1"/>
  <c r="Q159" i="1"/>
  <c r="R159" i="1"/>
  <c r="T158" i="1"/>
  <c r="S157" i="1"/>
  <c r="T157" i="1"/>
  <c r="P157" i="1"/>
  <c r="Q157" i="1"/>
  <c r="R157" i="1"/>
  <c r="T156" i="1"/>
  <c r="P156" i="1"/>
  <c r="R156" i="1"/>
  <c r="S155" i="1"/>
  <c r="Q155" i="1"/>
  <c r="R155" i="1"/>
  <c r="T154" i="1"/>
  <c r="S153" i="1"/>
  <c r="T153" i="1"/>
  <c r="P153" i="1"/>
  <c r="Q153" i="1"/>
  <c r="R153" i="1"/>
  <c r="T152" i="1"/>
  <c r="P152" i="1"/>
  <c r="R152" i="1"/>
  <c r="S151" i="1"/>
  <c r="Q151" i="1"/>
  <c r="R151" i="1"/>
  <c r="T150" i="1"/>
  <c r="S149" i="1"/>
  <c r="T149" i="1"/>
  <c r="P149" i="1"/>
  <c r="Q149" i="1"/>
  <c r="R149" i="1"/>
  <c r="T148" i="1"/>
  <c r="P148" i="1"/>
  <c r="R148" i="1"/>
  <c r="Q147" i="1"/>
  <c r="S147" i="1"/>
  <c r="R147" i="1"/>
  <c r="T146" i="1"/>
  <c r="S145" i="1"/>
  <c r="T145" i="1"/>
  <c r="P145" i="1"/>
  <c r="Q145" i="1"/>
  <c r="R145" i="1"/>
  <c r="T144" i="1"/>
  <c r="P144" i="1"/>
  <c r="R144" i="1"/>
  <c r="Q143" i="1"/>
  <c r="S143" i="1"/>
  <c r="R143" i="1"/>
  <c r="T142" i="1"/>
  <c r="S141" i="1"/>
  <c r="T141" i="1"/>
  <c r="P141" i="1"/>
  <c r="Q141" i="1"/>
  <c r="R141" i="1"/>
  <c r="T140" i="1"/>
  <c r="P140" i="1"/>
  <c r="R140" i="1"/>
  <c r="Q139" i="1"/>
  <c r="S139" i="1"/>
  <c r="R139" i="1"/>
  <c r="T137" i="1"/>
  <c r="P137" i="1"/>
  <c r="S137" i="1"/>
  <c r="Q137" i="1"/>
  <c r="R137" i="1"/>
  <c r="S135" i="1"/>
  <c r="Q135" i="1"/>
  <c r="R135" i="1"/>
  <c r="T133" i="1"/>
  <c r="P133" i="1"/>
  <c r="S133" i="1"/>
  <c r="Q133" i="1"/>
  <c r="S131" i="1"/>
  <c r="Q131" i="1"/>
  <c r="T129" i="1"/>
  <c r="P129" i="1"/>
  <c r="S129" i="1"/>
  <c r="Q129" i="1"/>
  <c r="T128" i="1"/>
  <c r="Q128" i="1"/>
  <c r="P128" i="1"/>
  <c r="S126" i="1"/>
  <c r="Q126" i="1"/>
  <c r="R126" i="1"/>
  <c r="T125" i="1"/>
  <c r="P125" i="1"/>
  <c r="S125" i="1"/>
  <c r="Q124" i="1"/>
  <c r="T124" i="1"/>
  <c r="M122" i="1"/>
  <c r="P124" i="1"/>
  <c r="R123" i="1"/>
  <c r="N122" i="1"/>
  <c r="I122" i="1"/>
  <c r="O122" i="1"/>
  <c r="K122" i="1"/>
  <c r="F122" i="1"/>
  <c r="T121" i="1"/>
  <c r="S121" i="1"/>
  <c r="R121" i="1"/>
  <c r="Q121" i="1"/>
  <c r="P121" i="1"/>
  <c r="S120" i="1"/>
  <c r="Q120" i="1"/>
  <c r="R120" i="1"/>
  <c r="T119" i="1"/>
  <c r="P119" i="1"/>
  <c r="S119" i="1"/>
  <c r="Q118" i="1"/>
  <c r="T118" i="1"/>
  <c r="P118" i="1"/>
  <c r="S118" i="1"/>
  <c r="R118" i="1"/>
  <c r="R117" i="1"/>
  <c r="S116" i="1"/>
  <c r="Q116" i="1"/>
  <c r="R116" i="1"/>
  <c r="T115" i="1"/>
  <c r="P115" i="1"/>
  <c r="S115" i="1"/>
  <c r="Q114" i="1"/>
  <c r="T114" i="1"/>
  <c r="P114" i="1"/>
  <c r="S114" i="1"/>
  <c r="R114" i="1"/>
  <c r="R113" i="1"/>
  <c r="S112" i="1"/>
  <c r="K104" i="1"/>
  <c r="Q112" i="1"/>
  <c r="R112" i="1"/>
  <c r="T111" i="1"/>
  <c r="P111" i="1"/>
  <c r="S111" i="1"/>
  <c r="Q110" i="1"/>
  <c r="T110" i="1"/>
  <c r="P110" i="1"/>
  <c r="S110" i="1"/>
  <c r="S108" i="1"/>
  <c r="O104" i="1"/>
  <c r="Q108" i="1"/>
  <c r="R108" i="1"/>
  <c r="T107" i="1"/>
  <c r="P107" i="1"/>
  <c r="S107" i="1"/>
  <c r="Q106" i="1"/>
  <c r="T106" i="1"/>
  <c r="P106" i="1"/>
  <c r="R105" i="1"/>
  <c r="F104" i="1"/>
  <c r="T103" i="1"/>
  <c r="S103" i="1"/>
  <c r="R103" i="1"/>
  <c r="Q103" i="1"/>
  <c r="P103" i="1"/>
  <c r="T102" i="1"/>
  <c r="S102" i="1"/>
  <c r="R102" i="1"/>
  <c r="Q102" i="1"/>
  <c r="P102" i="1"/>
  <c r="R101" i="1"/>
  <c r="O101" i="1"/>
  <c r="N101" i="1"/>
  <c r="M101" i="1"/>
  <c r="L101" i="1"/>
  <c r="K101" i="1"/>
  <c r="I101" i="1"/>
  <c r="H101" i="1"/>
  <c r="G101" i="1"/>
  <c r="F101" i="1"/>
  <c r="E101" i="1"/>
  <c r="T100" i="1"/>
  <c r="S100" i="1"/>
  <c r="R100" i="1"/>
  <c r="Q100" i="1"/>
  <c r="P100" i="1"/>
  <c r="T99" i="1"/>
  <c r="S99" i="1"/>
  <c r="R99" i="1"/>
  <c r="Q99" i="1"/>
  <c r="P99" i="1"/>
  <c r="Q98" i="1"/>
  <c r="O98" i="1"/>
  <c r="T98" i="1" s="1"/>
  <c r="N98" i="1"/>
  <c r="M98" i="1"/>
  <c r="M82" i="1" s="1"/>
  <c r="L98" i="1"/>
  <c r="K98" i="1"/>
  <c r="P98" i="1" s="1"/>
  <c r="I98" i="1"/>
  <c r="H98" i="1"/>
  <c r="S98" i="1" s="1"/>
  <c r="G98" i="1"/>
  <c r="F98" i="1"/>
  <c r="E98" i="1"/>
  <c r="N95" i="1"/>
  <c r="I95" i="1"/>
  <c r="S96" i="1"/>
  <c r="O95" i="1"/>
  <c r="M95" i="1"/>
  <c r="K95" i="1"/>
  <c r="H95" i="1"/>
  <c r="R96" i="1"/>
  <c r="L95" i="1"/>
  <c r="G95" i="1"/>
  <c r="T94" i="1"/>
  <c r="S94" i="1"/>
  <c r="R94" i="1"/>
  <c r="Q94" i="1"/>
  <c r="P94" i="1"/>
  <c r="T93" i="1"/>
  <c r="P93" i="1"/>
  <c r="L89" i="1"/>
  <c r="L88" i="1" s="1"/>
  <c r="G89" i="1"/>
  <c r="G88" i="1" s="1"/>
  <c r="S93" i="1"/>
  <c r="S92" i="1"/>
  <c r="Q92" i="1"/>
  <c r="R92" i="1"/>
  <c r="N89" i="1"/>
  <c r="N88" i="1" s="1"/>
  <c r="I89" i="1"/>
  <c r="I88" i="1" s="1"/>
  <c r="S90" i="1"/>
  <c r="M89" i="1"/>
  <c r="H89" i="1"/>
  <c r="H88" i="1" s="1"/>
  <c r="R90" i="1"/>
  <c r="M88" i="1"/>
  <c r="T87" i="1"/>
  <c r="S87" i="1"/>
  <c r="R87" i="1"/>
  <c r="Q87" i="1"/>
  <c r="P87" i="1"/>
  <c r="S86" i="1"/>
  <c r="Q86" i="1"/>
  <c r="R86" i="1"/>
  <c r="N84" i="1"/>
  <c r="L84" i="1"/>
  <c r="I84" i="1"/>
  <c r="G84" i="1"/>
  <c r="G83" i="1" s="1"/>
  <c r="G82" i="1" s="1"/>
  <c r="R85" i="1"/>
  <c r="O84" i="1"/>
  <c r="O83" i="1" s="1"/>
  <c r="M84" i="1"/>
  <c r="M83" i="1" s="1"/>
  <c r="K84" i="1"/>
  <c r="K83" i="1" s="1"/>
  <c r="H84" i="1"/>
  <c r="H83" i="1" s="1"/>
  <c r="H82" i="1" s="1"/>
  <c r="F84" i="1"/>
  <c r="N83" i="1"/>
  <c r="L83" i="1"/>
  <c r="I83" i="1"/>
  <c r="F83" i="1"/>
  <c r="L82" i="1"/>
  <c r="R81" i="1"/>
  <c r="R80" i="1"/>
  <c r="R79" i="1"/>
  <c r="Q79" i="1"/>
  <c r="R78" i="1"/>
  <c r="S77" i="1"/>
  <c r="O74" i="1"/>
  <c r="O72" i="1" s="1"/>
  <c r="K74" i="1"/>
  <c r="K72" i="1" s="1"/>
  <c r="F74" i="1"/>
  <c r="F72" i="1" s="1"/>
  <c r="R77" i="1"/>
  <c r="T76" i="1"/>
  <c r="P76" i="1"/>
  <c r="Q76" i="1"/>
  <c r="S76" i="1"/>
  <c r="R76" i="1"/>
  <c r="Q75" i="1"/>
  <c r="M74" i="1"/>
  <c r="M72" i="1" s="1"/>
  <c r="L74" i="1"/>
  <c r="L72" i="1" s="1"/>
  <c r="H74" i="1"/>
  <c r="H72" i="1" s="1"/>
  <c r="G74" i="1"/>
  <c r="G72" i="1" s="1"/>
  <c r="T75" i="1"/>
  <c r="N74" i="1"/>
  <c r="I74" i="1"/>
  <c r="I72" i="1" s="1"/>
  <c r="E74" i="1"/>
  <c r="R74" i="1" s="1"/>
  <c r="T73" i="1"/>
  <c r="S73" i="1"/>
  <c r="R73" i="1"/>
  <c r="Q73" i="1"/>
  <c r="P73" i="1"/>
  <c r="N72" i="1"/>
  <c r="T71" i="1"/>
  <c r="S71" i="1"/>
  <c r="R71" i="1"/>
  <c r="Q71" i="1"/>
  <c r="P71" i="1"/>
  <c r="T70" i="1"/>
  <c r="S70" i="1"/>
  <c r="R70" i="1"/>
  <c r="Q70" i="1"/>
  <c r="P70" i="1"/>
  <c r="T69" i="1"/>
  <c r="S69" i="1"/>
  <c r="R69" i="1"/>
  <c r="Q69" i="1"/>
  <c r="P69" i="1"/>
  <c r="T68" i="1"/>
  <c r="P68" i="1"/>
  <c r="O68" i="1"/>
  <c r="N68" i="1"/>
  <c r="M68" i="1"/>
  <c r="L68" i="1"/>
  <c r="K68" i="1"/>
  <c r="I68" i="1"/>
  <c r="H68" i="1"/>
  <c r="S68" i="1" s="1"/>
  <c r="G68" i="1"/>
  <c r="G63" i="1" s="1"/>
  <c r="F68" i="1"/>
  <c r="E68" i="1"/>
  <c r="R68" i="1" s="1"/>
  <c r="T67" i="1"/>
  <c r="S67" i="1"/>
  <c r="R67" i="1"/>
  <c r="Q67" i="1"/>
  <c r="P67" i="1"/>
  <c r="T66" i="1"/>
  <c r="S66" i="1"/>
  <c r="R66" i="1"/>
  <c r="Q66" i="1"/>
  <c r="P66" i="1"/>
  <c r="T65" i="1"/>
  <c r="S65" i="1"/>
  <c r="R65" i="1"/>
  <c r="Q65" i="1"/>
  <c r="P65" i="1"/>
  <c r="O64" i="1"/>
  <c r="N64" i="1"/>
  <c r="N63" i="1" s="1"/>
  <c r="M64" i="1"/>
  <c r="M63" i="1" s="1"/>
  <c r="L64" i="1"/>
  <c r="K64" i="1"/>
  <c r="I64" i="1"/>
  <c r="I63" i="1" s="1"/>
  <c r="H64" i="1"/>
  <c r="H63" i="1" s="1"/>
  <c r="G64" i="1"/>
  <c r="F64" i="1"/>
  <c r="E64" i="1"/>
  <c r="R64" i="1" s="1"/>
  <c r="O63" i="1"/>
  <c r="K63" i="1"/>
  <c r="F63" i="1"/>
  <c r="T62" i="1"/>
  <c r="S62" i="1"/>
  <c r="R62" i="1"/>
  <c r="Q62" i="1"/>
  <c r="P62" i="1"/>
  <c r="T61" i="1"/>
  <c r="S61" i="1"/>
  <c r="R61" i="1"/>
  <c r="Q61" i="1"/>
  <c r="P61" i="1"/>
  <c r="O60" i="1"/>
  <c r="N60" i="1"/>
  <c r="M60" i="1"/>
  <c r="L60" i="1"/>
  <c r="K60" i="1"/>
  <c r="I60" i="1"/>
  <c r="H60" i="1"/>
  <c r="G60" i="1"/>
  <c r="F60" i="1"/>
  <c r="E60" i="1"/>
  <c r="R60" i="1" s="1"/>
  <c r="S59" i="1"/>
  <c r="R59" i="1"/>
  <c r="T58" i="1"/>
  <c r="S58" i="1"/>
  <c r="Q58" i="1"/>
  <c r="P58" i="1"/>
  <c r="R58" i="1"/>
  <c r="Q57" i="1"/>
  <c r="T57" i="1"/>
  <c r="R56" i="1"/>
  <c r="Q55" i="1"/>
  <c r="Q54" i="1"/>
  <c r="P54" i="1"/>
  <c r="T54" i="1"/>
  <c r="S54" i="1"/>
  <c r="Q53" i="1"/>
  <c r="T53" i="1"/>
  <c r="Q52" i="1"/>
  <c r="R52" i="1"/>
  <c r="P51" i="1"/>
  <c r="T51" i="1"/>
  <c r="L50" i="1"/>
  <c r="G50" i="1"/>
  <c r="F50" i="1"/>
  <c r="O50" i="1"/>
  <c r="K50" i="1"/>
  <c r="H50" i="1"/>
  <c r="T49" i="1"/>
  <c r="P49" i="1"/>
  <c r="L47" i="1"/>
  <c r="G47" i="1"/>
  <c r="G46" i="1" s="1"/>
  <c r="K47" i="1"/>
  <c r="K46" i="1" s="1"/>
  <c r="F47" i="1"/>
  <c r="F46" i="1" s="1"/>
  <c r="R48" i="1"/>
  <c r="O47" i="1"/>
  <c r="O46" i="1" s="1"/>
  <c r="T43" i="1"/>
  <c r="S43" i="1"/>
  <c r="R43" i="1"/>
  <c r="Q43" i="1"/>
  <c r="P43" i="1"/>
  <c r="O42" i="1"/>
  <c r="N42" i="1"/>
  <c r="M42" i="1"/>
  <c r="L42" i="1"/>
  <c r="K42" i="1"/>
  <c r="I42" i="1"/>
  <c r="H42" i="1"/>
  <c r="G42" i="1"/>
  <c r="F42" i="1"/>
  <c r="R41" i="1"/>
  <c r="O41" i="1"/>
  <c r="N41" i="1"/>
  <c r="M41" i="1"/>
  <c r="L41" i="1"/>
  <c r="K41" i="1"/>
  <c r="I41" i="1"/>
  <c r="H41" i="1"/>
  <c r="G41" i="1"/>
  <c r="F41" i="1"/>
  <c r="E41" i="1"/>
  <c r="Q41" i="1" s="1"/>
  <c r="P40" i="1"/>
  <c r="O40" i="1"/>
  <c r="T40" i="1" s="1"/>
  <c r="N40" i="1"/>
  <c r="M40" i="1"/>
  <c r="L40" i="1"/>
  <c r="Q40" i="1" s="1"/>
  <c r="K40" i="1"/>
  <c r="I40" i="1"/>
  <c r="H40" i="1"/>
  <c r="G40" i="1"/>
  <c r="F40" i="1"/>
  <c r="E40" i="1"/>
  <c r="Q39" i="1"/>
  <c r="O39" i="1"/>
  <c r="N39" i="1"/>
  <c r="M39" i="1"/>
  <c r="L39" i="1"/>
  <c r="K39" i="1"/>
  <c r="I39" i="1"/>
  <c r="H39" i="1"/>
  <c r="G39" i="1"/>
  <c r="F39" i="1"/>
  <c r="E39" i="1"/>
  <c r="T39" i="1" s="1"/>
  <c r="O38" i="1"/>
  <c r="N38" i="1"/>
  <c r="M38" i="1"/>
  <c r="L38" i="1"/>
  <c r="K38" i="1"/>
  <c r="I38" i="1"/>
  <c r="H38" i="1"/>
  <c r="G38" i="1"/>
  <c r="F38" i="1"/>
  <c r="E38" i="1"/>
  <c r="R38" i="1" s="1"/>
  <c r="O37" i="1"/>
  <c r="N37" i="1"/>
  <c r="M37" i="1"/>
  <c r="L37" i="1"/>
  <c r="K37" i="1"/>
  <c r="I37" i="1"/>
  <c r="H37" i="1"/>
  <c r="G37" i="1"/>
  <c r="F37" i="1"/>
  <c r="T36" i="1"/>
  <c r="S36" i="1"/>
  <c r="R36" i="1"/>
  <c r="Q36" i="1"/>
  <c r="P36" i="1"/>
  <c r="T35" i="1"/>
  <c r="S35" i="1"/>
  <c r="R35" i="1"/>
  <c r="Q35" i="1"/>
  <c r="P35" i="1"/>
  <c r="T34" i="1"/>
  <c r="S34" i="1"/>
  <c r="R34" i="1"/>
  <c r="Q34" i="1"/>
  <c r="P34" i="1"/>
  <c r="T33" i="1"/>
  <c r="S33" i="1"/>
  <c r="R33" i="1"/>
  <c r="Q33" i="1"/>
  <c r="P33" i="1"/>
  <c r="T32" i="1"/>
  <c r="S32" i="1"/>
  <c r="R32" i="1"/>
  <c r="Q32" i="1"/>
  <c r="P32" i="1"/>
  <c r="T31" i="1"/>
  <c r="S31" i="1"/>
  <c r="R31" i="1"/>
  <c r="Q31" i="1"/>
  <c r="P31" i="1"/>
  <c r="T30" i="1"/>
  <c r="S30" i="1"/>
  <c r="R30" i="1"/>
  <c r="Q30" i="1"/>
  <c r="P30" i="1"/>
  <c r="T29" i="1"/>
  <c r="S29" i="1"/>
  <c r="R29" i="1"/>
  <c r="Q29" i="1"/>
  <c r="P29" i="1"/>
  <c r="O28" i="1"/>
  <c r="N28" i="1"/>
  <c r="M28" i="1"/>
  <c r="K28" i="1"/>
  <c r="I28" i="1"/>
  <c r="F28" i="1"/>
  <c r="Q27" i="1"/>
  <c r="O27" i="1"/>
  <c r="N27" i="1"/>
  <c r="M27" i="1"/>
  <c r="L27" i="1"/>
  <c r="K27" i="1"/>
  <c r="I27" i="1"/>
  <c r="H27" i="1"/>
  <c r="G27" i="1"/>
  <c r="F27" i="1"/>
  <c r="E27" i="1"/>
  <c r="R27" i="1" s="1"/>
  <c r="O26" i="1"/>
  <c r="K26" i="1"/>
  <c r="F26" i="1"/>
  <c r="S25" i="1"/>
  <c r="O25" i="1"/>
  <c r="T25" i="1" s="1"/>
  <c r="N25" i="1"/>
  <c r="M25" i="1"/>
  <c r="L25" i="1"/>
  <c r="K25" i="1"/>
  <c r="P25" i="1" s="1"/>
  <c r="I25" i="1"/>
  <c r="H25" i="1"/>
  <c r="G25" i="1"/>
  <c r="F25" i="1"/>
  <c r="E25" i="1"/>
  <c r="R25" i="1" s="1"/>
  <c r="M24" i="1"/>
  <c r="L24" i="1"/>
  <c r="H24" i="1"/>
  <c r="G24" i="1"/>
  <c r="G20" i="1"/>
  <c r="H20" i="1" s="1"/>
  <c r="I20" i="1" s="1"/>
  <c r="J20" i="1" s="1"/>
  <c r="K20" i="1" s="1"/>
  <c r="L20" i="1" s="1"/>
  <c r="M20" i="1" s="1"/>
  <c r="N20" i="1" s="1"/>
  <c r="O20" i="1" s="1"/>
  <c r="P20" i="1" s="1"/>
  <c r="Q20" i="1" s="1"/>
  <c r="R20" i="1" s="1"/>
  <c r="S20" i="1" s="1"/>
  <c r="T20" i="1" s="1"/>
  <c r="U20" i="1" s="1"/>
  <c r="F20" i="1"/>
  <c r="E20" i="1"/>
  <c r="F23" i="1" l="1"/>
  <c r="L46" i="1"/>
  <c r="O45" i="1"/>
  <c r="O44" i="1" s="1"/>
  <c r="O23" i="1"/>
  <c r="K23" i="1"/>
  <c r="K22" i="1" s="1"/>
  <c r="K21" i="1" s="1"/>
  <c r="G23" i="1"/>
  <c r="R39" i="1"/>
  <c r="Q48" i="1"/>
  <c r="Q49" i="1"/>
  <c r="R51" i="1"/>
  <c r="Q25" i="1"/>
  <c r="S27" i="1"/>
  <c r="P38" i="1"/>
  <c r="T38" i="1"/>
  <c r="S39" i="1"/>
  <c r="R40" i="1"/>
  <c r="S40" i="1"/>
  <c r="T41" i="1"/>
  <c r="H47" i="1"/>
  <c r="H46" i="1" s="1"/>
  <c r="M47" i="1"/>
  <c r="M46" i="1" s="1"/>
  <c r="S49" i="1"/>
  <c r="R49" i="1"/>
  <c r="Q51" i="1"/>
  <c r="E50" i="1"/>
  <c r="I50" i="1"/>
  <c r="I47" i="1" s="1"/>
  <c r="I46" i="1" s="1"/>
  <c r="N50" i="1"/>
  <c r="N47" i="1" s="1"/>
  <c r="N46" i="1" s="1"/>
  <c r="S51" i="1"/>
  <c r="T52" i="1"/>
  <c r="P52" i="1"/>
  <c r="S52" i="1"/>
  <c r="P55" i="1"/>
  <c r="E72" i="1"/>
  <c r="S81" i="1"/>
  <c r="Q81" i="1"/>
  <c r="P81" i="1"/>
  <c r="T81" i="1"/>
  <c r="S38" i="1"/>
  <c r="S53" i="1"/>
  <c r="P27" i="1"/>
  <c r="T27" i="1"/>
  <c r="Q38" i="1"/>
  <c r="P39" i="1"/>
  <c r="P41" i="1"/>
  <c r="T48" i="1"/>
  <c r="P48" i="1"/>
  <c r="S48" i="1"/>
  <c r="M50" i="1"/>
  <c r="P53" i="1"/>
  <c r="R55" i="1"/>
  <c r="Q68" i="1"/>
  <c r="L63" i="1"/>
  <c r="Q74" i="1"/>
  <c r="T74" i="1"/>
  <c r="P74" i="1"/>
  <c r="S74" i="1"/>
  <c r="Q78" i="1"/>
  <c r="T78" i="1"/>
  <c r="P78" i="1"/>
  <c r="S78" i="1"/>
  <c r="O82" i="1"/>
  <c r="O24" i="1" s="1"/>
  <c r="Q91" i="1"/>
  <c r="T91" i="1"/>
  <c r="P91" i="1"/>
  <c r="E89" i="1"/>
  <c r="S91" i="1"/>
  <c r="R91" i="1"/>
  <c r="S55" i="1"/>
  <c r="Q56" i="1"/>
  <c r="T56" i="1"/>
  <c r="P56" i="1"/>
  <c r="S56" i="1"/>
  <c r="S41" i="1"/>
  <c r="R53" i="1"/>
  <c r="R54" i="1"/>
  <c r="T55" i="1"/>
  <c r="Q60" i="1"/>
  <c r="T60" i="1"/>
  <c r="P60" i="1"/>
  <c r="S60" i="1"/>
  <c r="Q64" i="1"/>
  <c r="E63" i="1"/>
  <c r="T64" i="1"/>
  <c r="P64" i="1"/>
  <c r="S64" i="1"/>
  <c r="Q97" i="1"/>
  <c r="T97" i="1"/>
  <c r="P97" i="1"/>
  <c r="E95" i="1"/>
  <c r="S97" i="1"/>
  <c r="R97" i="1"/>
  <c r="Q109" i="1"/>
  <c r="T109" i="1"/>
  <c r="P109" i="1"/>
  <c r="S109" i="1"/>
  <c r="R109" i="1"/>
  <c r="R57" i="1"/>
  <c r="P59" i="1"/>
  <c r="T59" i="1"/>
  <c r="R75" i="1"/>
  <c r="P77" i="1"/>
  <c r="T77" i="1"/>
  <c r="S79" i="1"/>
  <c r="T80" i="1"/>
  <c r="P80" i="1"/>
  <c r="S80" i="1"/>
  <c r="N82" i="1"/>
  <c r="N24" i="1" s="1"/>
  <c r="P85" i="1"/>
  <c r="F89" i="1"/>
  <c r="F88" i="1" s="1"/>
  <c r="F82" i="1" s="1"/>
  <c r="F24" i="1" s="1"/>
  <c r="Q90" i="1"/>
  <c r="K89" i="1"/>
  <c r="K88" i="1" s="1"/>
  <c r="K82" i="1" s="1"/>
  <c r="K24" i="1" s="1"/>
  <c r="O89" i="1"/>
  <c r="O88" i="1" s="1"/>
  <c r="F95" i="1"/>
  <c r="Q96" i="1"/>
  <c r="R98" i="1"/>
  <c r="Q105" i="1"/>
  <c r="E104" i="1"/>
  <c r="T105" i="1"/>
  <c r="P105" i="1"/>
  <c r="S105" i="1"/>
  <c r="I104" i="1"/>
  <c r="I26" i="1" s="1"/>
  <c r="N104" i="1"/>
  <c r="N26" i="1" s="1"/>
  <c r="S106" i="1"/>
  <c r="H104" i="1"/>
  <c r="H26" i="1" s="1"/>
  <c r="M104" i="1"/>
  <c r="M26" i="1" s="1"/>
  <c r="R110" i="1"/>
  <c r="Q123" i="1"/>
  <c r="E122" i="1"/>
  <c r="T123" i="1"/>
  <c r="P123" i="1"/>
  <c r="S123" i="1"/>
  <c r="S124" i="1"/>
  <c r="H122" i="1"/>
  <c r="H28" i="1" s="1"/>
  <c r="S57" i="1"/>
  <c r="Q59" i="1"/>
  <c r="S75" i="1"/>
  <c r="Q77" i="1"/>
  <c r="T79" i="1"/>
  <c r="Q101" i="1"/>
  <c r="T101" i="1"/>
  <c r="P101" i="1"/>
  <c r="S101" i="1"/>
  <c r="R106" i="1"/>
  <c r="Q117" i="1"/>
  <c r="T117" i="1"/>
  <c r="P117" i="1"/>
  <c r="S117" i="1"/>
  <c r="R124" i="1"/>
  <c r="P57" i="1"/>
  <c r="P75" i="1"/>
  <c r="P79" i="1"/>
  <c r="Q80" i="1"/>
  <c r="I82" i="1"/>
  <c r="I24" i="1" s="1"/>
  <c r="Q85" i="1"/>
  <c r="E84" i="1"/>
  <c r="S85" i="1"/>
  <c r="T85" i="1"/>
  <c r="G104" i="1"/>
  <c r="G26" i="1" s="1"/>
  <c r="L104" i="1"/>
  <c r="L26" i="1" s="1"/>
  <c r="Q113" i="1"/>
  <c r="T113" i="1"/>
  <c r="P113" i="1"/>
  <c r="S113" i="1"/>
  <c r="G122" i="1"/>
  <c r="G28" i="1" s="1"/>
  <c r="L122" i="1"/>
  <c r="L28" i="1" s="1"/>
  <c r="T127" i="1"/>
  <c r="P127" i="1"/>
  <c r="S127" i="1"/>
  <c r="S130" i="1"/>
  <c r="Q130" i="1"/>
  <c r="T130" i="1"/>
  <c r="Q132" i="1"/>
  <c r="S132" i="1"/>
  <c r="T132" i="1"/>
  <c r="S134" i="1"/>
  <c r="Q134" i="1"/>
  <c r="T134" i="1"/>
  <c r="Q136" i="1"/>
  <c r="S136" i="1"/>
  <c r="T136" i="1"/>
  <c r="T138" i="1"/>
  <c r="P138" i="1"/>
  <c r="S138" i="1"/>
  <c r="Q138" i="1"/>
  <c r="P86" i="1"/>
  <c r="T86" i="1"/>
  <c r="P90" i="1"/>
  <c r="T90" i="1"/>
  <c r="P92" i="1"/>
  <c r="T92" i="1"/>
  <c r="Q93" i="1"/>
  <c r="P96" i="1"/>
  <c r="T96" i="1"/>
  <c r="Q107" i="1"/>
  <c r="P108" i="1"/>
  <c r="T108" i="1"/>
  <c r="Q111" i="1"/>
  <c r="P112" i="1"/>
  <c r="T112" i="1"/>
  <c r="Q115" i="1"/>
  <c r="P116" i="1"/>
  <c r="T116" i="1"/>
  <c r="Q119" i="1"/>
  <c r="P120" i="1"/>
  <c r="T120" i="1"/>
  <c r="Q125" i="1"/>
  <c r="P126" i="1"/>
  <c r="T126" i="1"/>
  <c r="R93" i="1"/>
  <c r="R107" i="1"/>
  <c r="R111" i="1"/>
  <c r="R115" i="1"/>
  <c r="R119" i="1"/>
  <c r="R125" i="1"/>
  <c r="Q127" i="1"/>
  <c r="P130" i="1"/>
  <c r="P132" i="1"/>
  <c r="P134" i="1"/>
  <c r="P136" i="1"/>
  <c r="R138" i="1"/>
  <c r="R127" i="1"/>
  <c r="S128" i="1"/>
  <c r="R128" i="1"/>
  <c r="R129" i="1"/>
  <c r="R130" i="1"/>
  <c r="R131" i="1"/>
  <c r="R132" i="1"/>
  <c r="R133" i="1"/>
  <c r="R134" i="1"/>
  <c r="R136" i="1"/>
  <c r="P131" i="1"/>
  <c r="T131" i="1"/>
  <c r="P135" i="1"/>
  <c r="T135" i="1"/>
  <c r="P139" i="1"/>
  <c r="T139" i="1"/>
  <c r="S140" i="1"/>
  <c r="Q142" i="1"/>
  <c r="P143" i="1"/>
  <c r="T143" i="1"/>
  <c r="S144" i="1"/>
  <c r="Q146" i="1"/>
  <c r="P147" i="1"/>
  <c r="T147" i="1"/>
  <c r="S148" i="1"/>
  <c r="Q150" i="1"/>
  <c r="P151" i="1"/>
  <c r="T151" i="1"/>
  <c r="S152" i="1"/>
  <c r="Q154" i="1"/>
  <c r="P155" i="1"/>
  <c r="T155" i="1"/>
  <c r="S156" i="1"/>
  <c r="Q158" i="1"/>
  <c r="P159" i="1"/>
  <c r="T159" i="1"/>
  <c r="S160" i="1"/>
  <c r="Q162" i="1"/>
  <c r="P163" i="1"/>
  <c r="T163" i="1"/>
  <c r="S164" i="1"/>
  <c r="Q166" i="1"/>
  <c r="P167" i="1"/>
  <c r="T167" i="1"/>
  <c r="S168" i="1"/>
  <c r="R171" i="1"/>
  <c r="T173" i="1"/>
  <c r="P173" i="1"/>
  <c r="S173" i="1"/>
  <c r="R175" i="1"/>
  <c r="T177" i="1"/>
  <c r="P177" i="1"/>
  <c r="S177" i="1"/>
  <c r="R179" i="1"/>
  <c r="T181" i="1"/>
  <c r="P181" i="1"/>
  <c r="S181" i="1"/>
  <c r="R183" i="1"/>
  <c r="T185" i="1"/>
  <c r="P185" i="1"/>
  <c r="S185" i="1"/>
  <c r="R187" i="1"/>
  <c r="T189" i="1"/>
  <c r="P189" i="1"/>
  <c r="S189" i="1"/>
  <c r="Q277" i="1"/>
  <c r="E276" i="1"/>
  <c r="T277" i="1"/>
  <c r="P277" i="1"/>
  <c r="S277" i="1"/>
  <c r="R142" i="1"/>
  <c r="R146" i="1"/>
  <c r="R150" i="1"/>
  <c r="R154" i="1"/>
  <c r="R158" i="1"/>
  <c r="P160" i="1"/>
  <c r="T160" i="1"/>
  <c r="R162" i="1"/>
  <c r="P164" i="1"/>
  <c r="T164" i="1"/>
  <c r="R166" i="1"/>
  <c r="P168" i="1"/>
  <c r="T168" i="1"/>
  <c r="R170" i="1"/>
  <c r="S170" i="1"/>
  <c r="Q201" i="1"/>
  <c r="T201" i="1"/>
  <c r="P201" i="1"/>
  <c r="S201" i="1"/>
  <c r="Q205" i="1"/>
  <c r="T205" i="1"/>
  <c r="P205" i="1"/>
  <c r="S205" i="1"/>
  <c r="Q140" i="1"/>
  <c r="S142" i="1"/>
  <c r="Q144" i="1"/>
  <c r="S146" i="1"/>
  <c r="Q148" i="1"/>
  <c r="S150" i="1"/>
  <c r="Q152" i="1"/>
  <c r="S154" i="1"/>
  <c r="Q156" i="1"/>
  <c r="S158" i="1"/>
  <c r="Q160" i="1"/>
  <c r="Q164" i="1"/>
  <c r="Q168" i="1"/>
  <c r="T170" i="1"/>
  <c r="Q172" i="1"/>
  <c r="T172" i="1"/>
  <c r="P172" i="1"/>
  <c r="S174" i="1"/>
  <c r="Q176" i="1"/>
  <c r="T176" i="1"/>
  <c r="P176" i="1"/>
  <c r="S178" i="1"/>
  <c r="Q180" i="1"/>
  <c r="T180" i="1"/>
  <c r="P180" i="1"/>
  <c r="S182" i="1"/>
  <c r="Q184" i="1"/>
  <c r="T184" i="1"/>
  <c r="P184" i="1"/>
  <c r="S186" i="1"/>
  <c r="Q188" i="1"/>
  <c r="T188" i="1"/>
  <c r="P188" i="1"/>
  <c r="S190" i="1"/>
  <c r="R192" i="1"/>
  <c r="Q192" i="1"/>
  <c r="T192" i="1"/>
  <c r="P192" i="1"/>
  <c r="Q197" i="1"/>
  <c r="T197" i="1"/>
  <c r="P197" i="1"/>
  <c r="S197" i="1"/>
  <c r="R277" i="1"/>
  <c r="P142" i="1"/>
  <c r="P146" i="1"/>
  <c r="P150" i="1"/>
  <c r="P154" i="1"/>
  <c r="P158" i="1"/>
  <c r="Q193" i="1"/>
  <c r="T193" i="1"/>
  <c r="P193" i="1"/>
  <c r="S193" i="1"/>
  <c r="Q207" i="1"/>
  <c r="T207" i="1"/>
  <c r="P207" i="1"/>
  <c r="S207" i="1"/>
  <c r="Q211" i="1"/>
  <c r="T211" i="1"/>
  <c r="P211" i="1"/>
  <c r="S211" i="1"/>
  <c r="Q171" i="1"/>
  <c r="R174" i="1"/>
  <c r="Q175" i="1"/>
  <c r="R178" i="1"/>
  <c r="Q179" i="1"/>
  <c r="R182" i="1"/>
  <c r="Q183" i="1"/>
  <c r="R186" i="1"/>
  <c r="Q187" i="1"/>
  <c r="R190" i="1"/>
  <c r="Q191" i="1"/>
  <c r="R194" i="1"/>
  <c r="Q195" i="1"/>
  <c r="P196" i="1"/>
  <c r="T196" i="1"/>
  <c r="R198" i="1"/>
  <c r="Q199" i="1"/>
  <c r="P200" i="1"/>
  <c r="T200" i="1"/>
  <c r="Q203" i="1"/>
  <c r="P204" i="1"/>
  <c r="T204" i="1"/>
  <c r="R206" i="1"/>
  <c r="P208" i="1"/>
  <c r="T208" i="1"/>
  <c r="Q209" i="1"/>
  <c r="R210" i="1"/>
  <c r="P212" i="1"/>
  <c r="T212" i="1"/>
  <c r="Q213" i="1"/>
  <c r="R214" i="1"/>
  <c r="Q196" i="1"/>
  <c r="Q200" i="1"/>
  <c r="Q204" i="1"/>
  <c r="Q208" i="1"/>
  <c r="Q212" i="1"/>
  <c r="R63" i="1" l="1"/>
  <c r="Q63" i="1"/>
  <c r="T63" i="1"/>
  <c r="P63" i="1"/>
  <c r="S63" i="1"/>
  <c r="I45" i="1"/>
  <c r="I44" i="1" s="1"/>
  <c r="I23" i="1"/>
  <c r="I22" i="1" s="1"/>
  <c r="I21" i="1" s="1"/>
  <c r="G45" i="1"/>
  <c r="G44" i="1" s="1"/>
  <c r="R104" i="1"/>
  <c r="Q104" i="1"/>
  <c r="T104" i="1"/>
  <c r="P104" i="1"/>
  <c r="S104" i="1"/>
  <c r="E26" i="1"/>
  <c r="S89" i="1"/>
  <c r="R89" i="1"/>
  <c r="Q89" i="1"/>
  <c r="E88" i="1"/>
  <c r="T89" i="1"/>
  <c r="P89" i="1"/>
  <c r="Q72" i="1"/>
  <c r="T72" i="1"/>
  <c r="P72" i="1"/>
  <c r="S72" i="1"/>
  <c r="R72" i="1"/>
  <c r="R50" i="1"/>
  <c r="P50" i="1"/>
  <c r="T50" i="1"/>
  <c r="S50" i="1"/>
  <c r="Q50" i="1"/>
  <c r="E47" i="1"/>
  <c r="M45" i="1"/>
  <c r="M44" i="1" s="1"/>
  <c r="M23" i="1"/>
  <c r="M22" i="1" s="1"/>
  <c r="M21" i="1" s="1"/>
  <c r="L45" i="1"/>
  <c r="L44" i="1" s="1"/>
  <c r="L23" i="1"/>
  <c r="L22" i="1" s="1"/>
  <c r="L21" i="1" s="1"/>
  <c r="R122" i="1"/>
  <c r="Q122" i="1"/>
  <c r="T122" i="1"/>
  <c r="P122" i="1"/>
  <c r="S122" i="1"/>
  <c r="E28" i="1"/>
  <c r="H23" i="1"/>
  <c r="H22" i="1" s="1"/>
  <c r="H21" i="1" s="1"/>
  <c r="H45" i="1"/>
  <c r="H44" i="1" s="1"/>
  <c r="K45" i="1"/>
  <c r="K44" i="1" s="1"/>
  <c r="F22" i="1"/>
  <c r="F21" i="1" s="1"/>
  <c r="S95" i="1"/>
  <c r="R95" i="1"/>
  <c r="Q95" i="1"/>
  <c r="T95" i="1"/>
  <c r="P95" i="1"/>
  <c r="R276" i="1"/>
  <c r="E254" i="1"/>
  <c r="Q276" i="1"/>
  <c r="T276" i="1"/>
  <c r="P276" i="1"/>
  <c r="S276" i="1"/>
  <c r="E42" i="1"/>
  <c r="R84" i="1"/>
  <c r="T84" i="1"/>
  <c r="P84" i="1"/>
  <c r="S84" i="1"/>
  <c r="Q84" i="1"/>
  <c r="E83" i="1"/>
  <c r="N23" i="1"/>
  <c r="N22" i="1" s="1"/>
  <c r="N21" i="1" s="1"/>
  <c r="N45" i="1"/>
  <c r="N44" i="1" s="1"/>
  <c r="G22" i="1"/>
  <c r="G21" i="1" s="1"/>
  <c r="O22" i="1"/>
  <c r="O21" i="1" s="1"/>
  <c r="F45" i="1"/>
  <c r="F44" i="1" s="1"/>
  <c r="S83" i="1" l="1"/>
  <c r="Q83" i="1"/>
  <c r="E82" i="1"/>
  <c r="R83" i="1"/>
  <c r="P83" i="1"/>
  <c r="T83" i="1"/>
  <c r="Q47" i="1"/>
  <c r="E46" i="1"/>
  <c r="S47" i="1"/>
  <c r="T47" i="1"/>
  <c r="R47" i="1"/>
  <c r="P47" i="1"/>
  <c r="T88" i="1"/>
  <c r="P88" i="1"/>
  <c r="S88" i="1"/>
  <c r="R88" i="1"/>
  <c r="Q88" i="1"/>
  <c r="S26" i="1"/>
  <c r="R26" i="1"/>
  <c r="Q26" i="1"/>
  <c r="T26" i="1"/>
  <c r="P26" i="1"/>
  <c r="R254" i="1"/>
  <c r="Q254" i="1"/>
  <c r="T254" i="1"/>
  <c r="P254" i="1"/>
  <c r="S254" i="1"/>
  <c r="E37" i="1"/>
  <c r="T42" i="1"/>
  <c r="P42" i="1"/>
  <c r="S42" i="1"/>
  <c r="Q42" i="1"/>
  <c r="R42" i="1"/>
  <c r="Q28" i="1"/>
  <c r="P28" i="1"/>
  <c r="S28" i="1"/>
  <c r="R28" i="1"/>
  <c r="T28" i="1"/>
  <c r="R46" i="1" l="1"/>
  <c r="Q46" i="1"/>
  <c r="P46" i="1"/>
  <c r="E45" i="1"/>
  <c r="T46" i="1"/>
  <c r="E23" i="1"/>
  <c r="S46" i="1"/>
  <c r="R82" i="1"/>
  <c r="P82" i="1"/>
  <c r="T82" i="1"/>
  <c r="S82" i="1"/>
  <c r="Q82" i="1"/>
  <c r="E24" i="1"/>
  <c r="P37" i="1"/>
  <c r="R37" i="1"/>
  <c r="T37" i="1"/>
  <c r="Q37" i="1"/>
  <c r="S37" i="1"/>
  <c r="S45" i="1" l="1"/>
  <c r="Q45" i="1"/>
  <c r="P45" i="1"/>
  <c r="E44" i="1"/>
  <c r="T45" i="1"/>
  <c r="R45" i="1"/>
  <c r="R23" i="1"/>
  <c r="T23" i="1"/>
  <c r="P23" i="1"/>
  <c r="S23" i="1"/>
  <c r="Q23" i="1"/>
  <c r="E22" i="1"/>
  <c r="Q24" i="1"/>
  <c r="T24" i="1"/>
  <c r="P24" i="1"/>
  <c r="S24" i="1"/>
  <c r="R24" i="1"/>
  <c r="S22" i="1" l="1"/>
  <c r="Q22" i="1"/>
  <c r="E21" i="1"/>
  <c r="T22" i="1"/>
  <c r="P22" i="1"/>
  <c r="R22" i="1"/>
  <c r="T44" i="1"/>
  <c r="P44" i="1"/>
  <c r="Q44" i="1"/>
  <c r="S44" i="1"/>
  <c r="R44" i="1"/>
  <c r="P21" i="1" l="1"/>
  <c r="R21" i="1"/>
  <c r="T21" i="1"/>
  <c r="S21" i="1"/>
  <c r="Q21" i="1"/>
</calcChain>
</file>

<file path=xl/sharedStrings.xml><?xml version="1.0" encoding="utf-8"?>
<sst xmlns="http://schemas.openxmlformats.org/spreadsheetml/2006/main" count="1701" uniqueCount="515">
  <si>
    <t>Приложение  № 6</t>
  </si>
  <si>
    <t>к приказу Минэнерго России</t>
  </si>
  <si>
    <t>от « 25 » апреля 2018 г. № 320</t>
  </si>
  <si>
    <t xml:space="preserve">Форма 6. Отчет об исполнении плана вывода объектов инвестиционной деятельности (мощностей) из эксплуатации </t>
  </si>
  <si>
    <t>за 2023 год</t>
  </si>
  <si>
    <t>Отчет о реализации инвестиционной программы Акционерного общества "Чеченэнерго"</t>
  </si>
  <si>
    <t xml:space="preserve">     полное наименование субъекта электроэнергетики</t>
  </si>
  <si>
    <t>Год раскрытия информации: 2024 год</t>
  </si>
  <si>
    <t>Утвержденные плановые значения показателей приведены в соответствии с приказом Минэнерго России от 28.12.2023 № 36@</t>
  </si>
  <si>
    <t xml:space="preserve">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</si>
  <si>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</si>
  <si>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</si>
  <si>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</si>
  <si>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</si>
  <si>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2023 году</t>
  </si>
  <si>
    <t>Отклонения от плановых показателей 2023 года</t>
  </si>
  <si>
    <t>Причины отклонений</t>
  </si>
  <si>
    <t>План</t>
  </si>
  <si>
    <t>Факт</t>
  </si>
  <si>
    <t>МВ×А</t>
  </si>
  <si>
    <t>Мвар</t>
  </si>
  <si>
    <t>км ЛЭП</t>
  </si>
  <si>
    <t>МВт</t>
  </si>
  <si>
    <t>Другое</t>
  </si>
  <si>
    <t>Дата вывода объекта, дд.мм.гггг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</si>
  <si>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</si>
  <si>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</si>
  <si>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</si>
  <si>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</si>
  <si>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</si>
  <si>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</si>
  <si>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</si>
  <si>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</si>
  <si>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</si>
  <si>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</si>
  <si>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</si>
  <si>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</si>
  <si>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</si>
  <si>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</si>
  <si>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</si>
  <si>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</si>
  <si>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</si>
  <si>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</si>
  <si>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</si>
  <si>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</si>
  <si>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</si>
  <si>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</si>
  <si>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</si>
  <si>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</si>
  <si>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</si>
  <si>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</si>
  <si>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</si>
  <si>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</si>
  <si>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</si>
  <si>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</si>
  <si>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</si>
  <si>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</si>
  <si>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</si>
  <si>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</si>
  <si>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</si>
  <si>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</si>
  <si>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</si>
  <si>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</si>
  <si>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</si>
  <si>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</si>
  <si>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</si>
  <si>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</si>
  <si>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</si>
  <si>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Чеченская Республика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</si>
  <si>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</si>
  <si>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</si>
  <si>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</si>
  <si>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</si>
  <si>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</si>
  <si>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</si>
  <si>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</si>
  <si>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</si>
  <si>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</si>
  <si>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</si>
  <si>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</si>
  <si>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</si>
  <si>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t>
  </si>
  <si>
    <t>I_Che146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</si>
  <si>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31.01.2018г.; ДС от 14.01.2022 №1)   </t>
  </si>
  <si>
    <t>K_Che258</t>
  </si>
  <si>
    <t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t>
  </si>
  <si>
    <t>N_Che460</t>
  </si>
  <si>
    <t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"Интерсеть")</t>
  </si>
  <si>
    <t>M_Che424</t>
  </si>
  <si>
    <t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"Интерсеть")</t>
  </si>
  <si>
    <t>M_Che425</t>
  </si>
  <si>
    <t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"Интерсеть")</t>
  </si>
  <si>
    <t>M_Che426</t>
  </si>
  <si>
    <t>Строительство двух ВЛ 10 кВ резервных ячеек Ф-1 на 1 СШ Ф-6 11 СШ КРУН-10 кВ ПС 110 Самашки до границы земельного участка Заявителя ориентировочной протяженностью 12 км. для технологического присоединения военного городка "Серноводский" ФКП "УЗКС министерства обороны РФ" для нужд АО "Чеченэнерго". ( Договор ТП № 22870/2022/ЧЭ/АМРЭС от 16.03.23г.)</t>
  </si>
  <si>
    <t>N_Che462_23</t>
  </si>
  <si>
    <t>Строительство двух КЛ 10 кВ от 1 и 11 СШ РУ-10 кВ реконструемой ПС 35 кВ Аэропорт до проектируемого ЦРП-1 Заявителя ориентировочной протяженностью 2 км. каждая,   кабелем сечением не менее 95 мм2 для осуществления технологического присоединения энергетических установок расположенного на территории АО "ВАЙНАХАВИА" к электрическим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t>
  </si>
  <si>
    <t>N_Che463_23</t>
  </si>
  <si>
    <t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"Интерсеть") </t>
  </si>
  <si>
    <t>M_Che427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</si>
  <si>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</si>
  <si>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</si>
  <si>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</si>
  <si>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</si>
  <si>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</si>
  <si>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</si>
  <si>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</si>
  <si>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</si>
  <si>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</si>
  <si>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</si>
  <si>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</si>
  <si>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</si>
  <si>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</si>
  <si>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</si>
  <si>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</si>
  <si>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</si>
  <si>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</si>
  <si>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</si>
  <si>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</si>
  <si>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</si>
  <si>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31.01.2018г.; ДС от 14.01.2022 №1)</t>
  </si>
  <si>
    <t>K_Che259</t>
  </si>
  <si>
    <t>Монтаж АИИСКУЭ в РУ-10 кВ проектируемого ТП-10/0,4 кВ для технологического присоединения ООО "Империя" к электрическим сетям АО "Чеченэнерго" (договор от 15.07.2021 г. № 13554/2021/ЧЭ/ГРОГЭС, ДС от 27.10.2022 №1)</t>
  </si>
  <si>
    <t>M_Che430</t>
  </si>
  <si>
    <t>Реконструкция ПС 110 кВ Консервная с установкой 2-х линейных ячеек 10 кВ на 1 и 2 СШ РУ-10 кВ и устройством учета электроэнергии в проектируемых линейных ячейках 10 кВ для технологического присоединения ООО "ЭЛИТТРАНС" к электрическим сетям АО "Чеченэнерго" (договор от 02.08.2021 г. № 16046/2021/ЧЭ/ГРОГЭС)</t>
  </si>
  <si>
    <t>M_Che431</t>
  </si>
  <si>
    <t>Реконструкция ПС 110 кВ ГРП-110 с оснащением процессорными устройствами релейной защиты и автоматики и устройством сбора и передачи телеинформации в филиал ПАО "ФСК ЕЭС -МЭС Юга и Филиал АО "СО ЕЭС" Северокавказское РДУ в рамках договора на технологическое присоединение к электрическим сетям ПАО "ФСК ЕЭС" от 07.08.2018 № 590-ТП-М (ДС №2 от 11.11.2021)</t>
  </si>
  <si>
    <t>M_Che432</t>
  </si>
  <si>
    <t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t>
  </si>
  <si>
    <t>K_Che296</t>
  </si>
  <si>
    <t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t>
  </si>
  <si>
    <t>K_Che303</t>
  </si>
  <si>
    <t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"Интерсеть")</t>
  </si>
  <si>
    <t>M_Che423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</si>
  <si>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</si>
  <si>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</si>
  <si>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</si>
  <si>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</si>
  <si>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</si>
  <si>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</si>
  <si>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Реконструкция ПС 110 кВ ГРП-110 в рамках программы модернизации и повышения надежности электросетевого комплекса Чеченской Республики на 2020-2024 годы</t>
  </si>
  <si>
    <t>K_Che300</t>
  </si>
  <si>
    <t>Реконструкция ПС 35 кВ Беной в рамках программы модернизации и повышения надежности электросетевого комплекса Чеченской Республики на 2020-2024 годы</t>
  </si>
  <si>
    <t>K_Che304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</si>
  <si>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</si>
  <si>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</si>
  <si>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</si>
  <si>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</si>
  <si>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</si>
  <si>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</si>
  <si>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</si>
  <si>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I_Che164</t>
  </si>
  <si>
    <t>Реконструкция ВЛ 110 кВ ПС Наурская - ПС  №84 (Л-185) с заменой существующего провода АС-150 на АС-185 по трассе протяжённостью 39,942 км</t>
  </si>
  <si>
    <t>I_Che165</t>
  </si>
  <si>
    <t>Реконструкция ВЛ-10кВ Ф-9 ПС 110 "Курчалой" с. Цацан-Юрт, протяженностью 15 км</t>
  </si>
  <si>
    <t>M_Che445</t>
  </si>
  <si>
    <t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t>
  </si>
  <si>
    <t>M_Che446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</si>
  <si>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</si>
  <si>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</si>
  <si>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</si>
  <si>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</si>
  <si>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Модернизация средств учета электроэнергии в рамках "Плана (программы) снижения потерь электрической энергии в электрических сетях Аргунских ГЭС АО "Чеченэнерго" (установка 6115 шт. приборов учета)</t>
  </si>
  <si>
    <t>L_Che381_20</t>
  </si>
  <si>
    <t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(12984 шт. приборов учета)</t>
  </si>
  <si>
    <t>L_Che384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</si>
  <si>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</si>
  <si>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</si>
  <si>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</si>
  <si>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</si>
  <si>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</si>
  <si>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</si>
  <si>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</si>
  <si>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</si>
  <si>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</si>
  <si>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</si>
  <si>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</si>
  <si>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</si>
  <si>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1.1.4</t>
  </si>
  <si>
    <t>Прочее новое строительство объектов электросетевого хозяйства, всего, в том числе:</t>
  </si>
  <si>
    <t>Строительство и реконструкция сети 10-0,4 кВ (ВЛ 0,4 кВ протяженностью 36,4 км, ВЛ-10 кВ протяженностью 0,531 км, ТП 6(10)/0,4 кВ общей мощностью 0,96 МВА) в рамках "Плана (программы) снижения потерь электрической энергии в электрических сетях Аргунских ГЭС АО "Чеченэнерго"</t>
  </si>
  <si>
    <t>L_Che365_20</t>
  </si>
  <si>
    <t>Строительство и реконструкция сети 10-0,4 кВ (ВЛ 0,4 кВ протяженностью 107,178 км, ВЛ-10 кВ протяженностью 3,051 км, ТП 6(10)/0,4 кВ общей мощностью 14,69 МВА) в рамках "Плана (программы) снижения потерь электрической энергии в электрических сетях Гудермесских ГЭС АО "Чеченэнерго"</t>
  </si>
  <si>
    <t>L_Che366_20</t>
  </si>
  <si>
    <t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t>
  </si>
  <si>
    <t>L_Che367</t>
  </si>
  <si>
    <t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t>
  </si>
  <si>
    <t>L_Che368</t>
  </si>
  <si>
    <t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t>
  </si>
  <si>
    <t>L_Che369</t>
  </si>
  <si>
    <t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t>
  </si>
  <si>
    <t>L_Che370</t>
  </si>
  <si>
    <t>Строительство и реконструкция сети 10-0,4 кВ (ВЛ 0,4 кВ протяженностью 105,729 км, ВЛ-10 кВ протяженностью 3,556 км, ТП 6(10)/0,4 кВ общей мощностью 6,64 МВА) в рамках "Плана (программы) снижения потерь электрической энергии в электрических сетях Гудермесских РЭС АО "Чеченэнерго"</t>
  </si>
  <si>
    <t>L_Che371</t>
  </si>
  <si>
    <t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t>
  </si>
  <si>
    <t>L_Che372</t>
  </si>
  <si>
    <t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t>
  </si>
  <si>
    <t>L_Che373</t>
  </si>
  <si>
    <t>Строительство и реконструкция сети 10-0,4 кВ (ВЛ 0,4 кВ протяженностью 127,283 км, ВЛ-10 кВ протяженностью 3,464 км, ТП 6(10)/0,4 кВ общей мощностью 4,763 МВА) в рамках "Плана (программы) снижения потерь электрической энергии в электрических сетях Надтеречных РЭС АО "Чеченэнерго"</t>
  </si>
  <si>
    <t>L_Che374</t>
  </si>
  <si>
    <t>Строительство и реконструкция сети 10-0,4 кВ (ВЛ 0,4 кВ протяженностью 84,263 км, ВЛ-10 кВ протяженностью 6,336 км, ТП 6(10)/0,4 кВ общей мощностью 5,94 МВА) в рамках "Плана (программы) снижения потерь электрической энергии в электрических сетях Наурских РЭС АО "Чеченэнерго"</t>
  </si>
  <si>
    <t>L_Che375</t>
  </si>
  <si>
    <t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t>
  </si>
  <si>
    <t>L_Che376</t>
  </si>
  <si>
    <t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t>
  </si>
  <si>
    <t>L_Che377</t>
  </si>
  <si>
    <t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t>
  </si>
  <si>
    <t>L_Che378</t>
  </si>
  <si>
    <t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t>
  </si>
  <si>
    <t>L_Che379</t>
  </si>
  <si>
    <t>Строительство и реконструкция сети 10-0,4 кВ (ВЛ 0,4 кВ протяженностью 85,131 км, ВЛ-10 кВ протяженностью 1,048 км, ТП 6(10)/0,4 кВ общей мощностью 4,84 МВА) в рамках "Плана (программы) снижения потерь электрической энергии в электрических сетях Шелковских РЭС АО "Чеченэнерго"</t>
  </si>
  <si>
    <t>L_Che380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</si>
  <si>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</si>
  <si>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</si>
  <si>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</si>
  <si>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</si>
  <si>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Корректировка ПСД объекта НЗС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</si>
  <si>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</si>
  <si>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t>
  </si>
  <si>
    <t>N_Che461</t>
  </si>
  <si>
    <t>Проведение предпроектного обследования и разработка проектно-сметной документации по реконструкции ПС 110 кВ Ойсунгур в рамках программы модернизации и повышения надежности электросетевого комплекса Чеченской Республики на 2020-2024 годы</t>
  </si>
  <si>
    <t>K_Che263</t>
  </si>
  <si>
    <t>Проведение предпроектного обследования и разработка проектно-сметной документации по реконструкции ПС 110 кВ Шали в рамках программы модернизации и повышения надежности электросетевого комплекса Чеченской Республики на 2020-2024 годы</t>
  </si>
  <si>
    <t>K_Che290</t>
  </si>
  <si>
    <t>Проведение предпроектного обследования и разработка проектно-сметной документации по реконструкции ПС 110 кВ Горячеисточненская в рамках программы модернизации и повышения надежности электросетевого комплекса Чеченской Республики на 2020-2024 годы</t>
  </si>
  <si>
    <t>K_Che292</t>
  </si>
  <si>
    <t>Проведение предпроектного обследования и разработка проектно-сметной документации по реконструкции ПС 110 кВ Алпатово в рамках программы модернизации и повышения надежности электросетевого комплекса Чеченской Республики на 2020-2024 годы</t>
  </si>
  <si>
    <t>K_Che291</t>
  </si>
  <si>
    <t>Проведение предпроектного обследования и разработка проектно-сметной документации по реконструкции ПС 110 кВ  Наурская  в рамках программы модернизации и повышения надежности электросетевого комплекса Чеченской Республики на 2020-2024 годы</t>
  </si>
  <si>
    <t>K_Che293</t>
  </si>
  <si>
    <t>Проведение предпроектного обследования и разработка проектно-сметной документации по реконструкции ПС 110 кВ Самашки в рамках программы модернизации и повышения надежности электросетевого комплекса Чеченской Республики на 2020-2024 годы</t>
  </si>
  <si>
    <t>K_Che294</t>
  </si>
  <si>
    <t>Проведение предпроектного обследования и разработка проектно-сметной документации по реконструкции ПС 110 кВ Гудермес-Тяговая в рамках программы модернизации и повышения надежности электросетевого комплекса Чеченской Республики на 2020-2024 годы</t>
  </si>
  <si>
    <t>K_Che295</t>
  </si>
  <si>
    <t>Проведение предпроектного обследования и разработка проектно-сметной документации по реконструкции ПС 110кВ Горец в рамках программы модернизации и повышения надежности электросетевого комплекса Чеченской Республики на 2020-2024 годы</t>
  </si>
  <si>
    <t>K_Che297</t>
  </si>
  <si>
    <t>Проведение предпроектного обследования и разработка проектно-сметной документации по реконструкции ПС 110 кВ Цемзавод в рамках программы модернизации и повышения надежности электросетевого комплекса Чеченской Республики на 2020-2024 годы</t>
  </si>
  <si>
    <t>K_Che298</t>
  </si>
  <si>
    <t>Проведение предпроектного обследования и разработка проектно-сметной документации по реконструкции ПС 110 кВ Ищерская в рамках программы модернизации и повышения надежности электросетевого комплекса Чеченской Республики на 2020-2024 годы</t>
  </si>
  <si>
    <t>K_Che299</t>
  </si>
  <si>
    <t>Проведение предпроектного обследования и разработка проектно-сметной документации по реконструкции ПС 110 кВ №84 в рамках программы модернизации и повышения надежности электросетевого комплекса Чеченской Республики на 2020-2024 годы</t>
  </si>
  <si>
    <t>K_Che301</t>
  </si>
  <si>
    <t xml:space="preserve">Проведение предпроектного обследования и разработка проектно-сметной документации по реконструкции ПС 35 кВ Бердыкель в рамках программы модернизации и повышения надежности электросетевого комплекса Чеченской Республики на 2020-2024 годы                  </t>
  </si>
  <si>
    <t>K_Che302</t>
  </si>
  <si>
    <t>Проведение предпроектного обследования и разработка проектно-сметной документации по реконструкции ПС 35 кВ Центорой в рамках программы модернизации и повышения надежности электросетевого комплекса Чеченской Республики на 2020-2024 годы</t>
  </si>
  <si>
    <t>K_Che305</t>
  </si>
  <si>
    <t>Проведение предпроектного обследования и разработка проектно-сметной документации по реконструкции ПС 35 кВ Предгорная в рамках программы модернизации и повышения надежности электросетевого комплекса Чеченской Республики на 2020-2024 годы</t>
  </si>
  <si>
    <t>K_Che306</t>
  </si>
  <si>
    <t>Проведение предпроектного обследования и разработка проектно-сметной документации по реконструкции ПС 35 кВ Западная в рамках программы модернизации и повышения надежности электросетевого комплекса Чеченской Республики на 2020-2024 годы</t>
  </si>
  <si>
    <t>K_Che307</t>
  </si>
  <si>
    <t>Проведение предпроектного обследования и разработка проектно-сметной документации по реконструкции ПС 35 кВ Итум-Кале в рамках программы модернизации и повышения надежности электросетевого комплекса Чеченской Республики на 2020-2024 годы</t>
  </si>
  <si>
    <t>K_Che308</t>
  </si>
  <si>
    <t>Проведение предпроектного обследования и разработка проектно-сметной документации по реконструкции ПС 35 кВ Урус-Мартан в рамках программы модернизации и повышения надежности электросетевого комплекса Чеченской Республики на 2020-2024 годы</t>
  </si>
  <si>
    <t>K_Che309</t>
  </si>
  <si>
    <t xml:space="preserve">Проведение предпроектного обследования и разработка проектно-сметной документации по реконструкции ПС 35 кВ Правобережная в рамках программы модернизации и повышения надежности электросетевого комплекса Чеченской Республики на 2020-2024 годы           </t>
  </si>
  <si>
    <t>K_Che310</t>
  </si>
  <si>
    <t>Проведение предпроектного обследования и разработка проектно-сметной документации по реконструкции ПС 35 кВ Знаменская в рамках программы модернизации и повышения надежности электросетевого комплекса Чеченской Республики на 2020-2024 годы</t>
  </si>
  <si>
    <t>K_Che311</t>
  </si>
  <si>
    <t>Проведение предпроектного обследования и разработка проектно-сметной документации по реконструкции ПС 35 кВ Красноармейская в рамках программы модернизации и повышения надежности электросетевого комплекса Чеченской Республики на 2020-2024 годы</t>
  </si>
  <si>
    <t>K_Che312</t>
  </si>
  <si>
    <t>Проведение предпроектного обследования и разработка проектно-сметной документациипо реконструкции ПС 35 кВ Петропавловская в рамках программы модернизации и повышения надежности электросетевого комплекса Чеченской Республики на 2020-2024 годы</t>
  </si>
  <si>
    <t>K_Che313</t>
  </si>
  <si>
    <t>Проведение предпроектного обследования и разработка проектно-сметной документации по реконструкции ПС 35 кВ Махкеты в рамках программы модернизации и повышения надежности электросетевого комплекса Чеченской Республики на 2020-2024 годы</t>
  </si>
  <si>
    <t>K_Che314</t>
  </si>
  <si>
    <t>Проведение предпроектного обследования и разработка проектно-сметной документации по реконструкции ПС 35 кВ Ножай-Юрт в рамках программы модернизации и повышения надежности электросетевого комплекса Чеченской Республики на 2020-2024 годы</t>
  </si>
  <si>
    <t>K_Che315</t>
  </si>
  <si>
    <t>Проведение предпроектного обследования и разработка проектно-сметной документации по реконструкции ПС 35 кВ Калиновская в рамках программы модернизации и повышения надежности электросетевого комплекса Чеченской Республики на 2020-2024 годы</t>
  </si>
  <si>
    <t>K_Che316</t>
  </si>
  <si>
    <t>Проведение предпроектного обследования и разработка проектно-сметной документации по реконструкции ПС 35 кВ Кугули в рамках программы модернизации и повышения надежности электросетевого комплекса Чеченской Республики на 2020-2024 годы</t>
  </si>
  <si>
    <t>K_Che317</t>
  </si>
  <si>
    <t>Проведение предпроектного обследования и разработка проектно-сметной документации по реконструкции ПС 35 кВ № 56 в рамках программы модернизации и повышения надежности электросетевого комплекса Чеченской Республики на 2020-2024 годы</t>
  </si>
  <si>
    <t>K_Che318</t>
  </si>
  <si>
    <t>Проведение предпроектного обследования и разработка проектно-сметной документации по реконструкции ПС 35 кВ Бороздиновская в рамках программы модернизации и повышения надежности электросетевого комплекса Чеченской Республики на 2020-2024 годы</t>
  </si>
  <si>
    <t>K_Che319</t>
  </si>
  <si>
    <t>Проведение предпроектного обследования и разработка проектно-сметной документации по реконструкции ПС 35 кВ Тепличная в рамках программы модернизации и повышения надежности электросетевого комплекса Чеченской Республики на 2020-2024 годы</t>
  </si>
  <si>
    <t>K_Che320</t>
  </si>
  <si>
    <t>Проведение предпроектного обследования и разработка проектно-сметной документации по реконструкции ПС 35 кВ Алхазурово в рамках программы модернизации и повышения надежности электросетевого комплекса Чеченской Республики на 2020-2024 годы</t>
  </si>
  <si>
    <t>K_Che321</t>
  </si>
  <si>
    <t>Проведение предпроектного обследования и разработка проектно-сметной документации по реконструкции ПС 35 кВ Шелковская в рамках программы модернизации и повышения надежности электросетевого комплекса Чеченской Республики на 2020-2024 годы</t>
  </si>
  <si>
    <t>K_Che322</t>
  </si>
  <si>
    <t>Проведение предпроектного обследования и разработка проектно-сметной документации по реконструкции ПС 35 кВ Черноречье в рамках программы модернизации и повышения надежности электросетевого комплекса Чеченской Республики на 2020-2024 годы</t>
  </si>
  <si>
    <t>K_Che323</t>
  </si>
  <si>
    <t>Проведение предпроектного обследования и разработка проектно-сметной документации по реконструкции ПС 35 кВ Надтеречная в рамках программы модернизации и повышения надежности электросетевого комплекса Чеченской Республики на 2020-2024 годы</t>
  </si>
  <si>
    <t>K_Che324</t>
  </si>
  <si>
    <t>Проведение предпроектного обследования и разработка проектно-сметной документации по реконструкции ВЛ-110 кВ Аргунская ТЭЦ - Гудермес-Сити; ВЛ 110кВ Гудермес-Сити - Гудермес-Тяговая II цепь в рамках программы модернизации и повышения надежности электросетевого комплекса Чеченской Республики на 2020-2024 годы</t>
  </si>
  <si>
    <t>K_Che325</t>
  </si>
  <si>
    <t>Проведение предпроектного обследования и разработка проектно-сметной документации по реконструкции ВЛ-110 кВ Гудермес - Гудермес-Сити; ВЛ 110кВ Гудермес-Сити - Гудермес-Тяговая I цепь в рамках программы модернизации и повышения надежности электросетевого комплекса Чеченской Республики на 2020-2024 годы</t>
  </si>
  <si>
    <t>K_Che326</t>
  </si>
  <si>
    <t>Проведение предпроектного обследования и разработка проектно-сметной документации по реконструкции ВЛ-110 кВ ПС Ойсунгур - ПС Гудермес  (Л-127) в рамках программы модернизации и повышения надежности электросетевого комплекса Чеченской Республики на 2020-2024 годы</t>
  </si>
  <si>
    <t>K_Che327</t>
  </si>
  <si>
    <t>Проведение предпроектного обследования и разработка проектно-сметной документации по реконструкции ВЛ-110 кВ ПС Грозный-330 - ПС ГРП-110 (Л-136) в рамках программы модернизации и повышения надежности электросетевого комплекса Чеченской Республики на 2020-2024 годы</t>
  </si>
  <si>
    <t>K_Che328</t>
  </si>
  <si>
    <t>Проведение предпроектного обследования и разработка проектно-сметной документации по реконструкции ВЛ-110кВ ПС Ищерская - ПС Затеречная (Л-124) (Двухцепка с Л-123 оп.№1-41,44-111) в рамках программы модернизации и повышения надежности электросетевого комплекса Чеченской Республики на 2020-2024 годы</t>
  </si>
  <si>
    <t>K_Che329</t>
  </si>
  <si>
    <t>Проведение предпроектного обследования и разработка проектно-сметной документации по реконструкции ВЛ 35 кВ ПС Ойсунгур - ПС Саясан (Л-48) в рамках программы модернизации и повышения надежности электросетевого комплекса Чеченской Республики на 2020-2024 годы</t>
  </si>
  <si>
    <t>K_Che330</t>
  </si>
  <si>
    <t>Проведение предпроектного обследования и разработка проектно-сметной документации по реконструкции ВЛ 35 кВ ПС Ойсунгур-Курчалой (Л-452) в рамках программы модернизации и повышения надежности электросетевого комплекса Чеченской Республики на 2020-2024 годы</t>
  </si>
  <si>
    <t>K_Che332</t>
  </si>
  <si>
    <t>Проведение предпроектного обследования и разработка проектно-сметной документации по реконструкции ВЛ 35 кВ ПС Ойсунгур - Бачи-Юрт (Л-51) в рамках программы модернизации и повышения надежности электросетевого комплекса Чеченской Республики на 2020-2024 годы</t>
  </si>
  <si>
    <t>K_Che333</t>
  </si>
  <si>
    <t>Проведение предпроектного обследования и разработка проектно-сметной документации по реконструкции ВЛ 35кВ ПС Саясан - ПС Ножай-Юрт (Л-444) с выносом из оползневой зоны в рамках программы модернизации и повышения надежности электросетевого комплекса Чеченской Республики на 2020-2024 годы</t>
  </si>
  <si>
    <t>K_Che334</t>
  </si>
  <si>
    <t xml:space="preserve">Проведение предпроектного обследования и разработка проектно-сметной документации по реконструкции ВЛ-35 кВ  ПС Шали – ПС Махкеты (Л-94) в рамках программы модернизации и повышения надежности электросетевого комплекса Чеченской Республики на 2020-2024 годы             </t>
  </si>
  <si>
    <t>K_Che335</t>
  </si>
  <si>
    <t>Проведение предпроектного обследования и разработка проектно-сметной документации по реконструкции ВЛ 35 кВ ПС Горская-1 - ПС Горская-2  (Л 43а) в рамках программы модернизации и повышения надежности электросетевого комплекса Чеченской Республики на 2020-2024 годы</t>
  </si>
  <si>
    <t>K_Che336</t>
  </si>
  <si>
    <t>Проведение предпроектного обследования и разработка проектно-сметной документации по реконструкции ВЛ 35 кВ ПС Ойсунгур - Энгель-Юрт  (Л-440) в рамках программы модернизации и повышения надежности электросетевого комплекса Чеченской Республики на 2020-2024 годы</t>
  </si>
  <si>
    <t>K_Che337</t>
  </si>
  <si>
    <t>Проведение предпроектного обследования и разработка проектно-сметной документации по реконструкции ВЛ 35кВ   Калаус-Горская-1 (Л-32) с протяженностью-16,59 км в рамках программы модернизации и повышения надежности электросетевого комплекса Чеченской Республики на 2020-2024 годы</t>
  </si>
  <si>
    <t>K_Che338</t>
  </si>
  <si>
    <t>Проведение предпроектного обследования и разработка проектно-сметной документации по реконструкции ВЛ 35кВ №56-Электроприбор  (Л-14) с протяженностью-2,4км в рамках программы модернизации и повышения надежности электросетевого комплекса Чеченской Республики на 2020-2024 годы</t>
  </si>
  <si>
    <t>K_Che339</t>
  </si>
  <si>
    <t>Проведение предпроектного обследования и разработка проектно-сметной документации по реконструкции ВЛ-35кВ ПС Шелковская - ПС Старогладовская (Л-54)  Двухцепка с Л-54а оп.№198-204, Л-147 оп.№161-168) в рамках программы модернизации и повышения надежности электросетевого комплекса Чеченской Республики на 2020-2024 годы</t>
  </si>
  <si>
    <t>K_Che340</t>
  </si>
  <si>
    <t>Проведение предпроектного обследования и разработка проектно-сметной документации по реконструкции ВЛ-35кВ ПС Червленная - ПС Николаевская (Л-83а) (в резерве) в рамках программы модернизации и повышения надежности электросетевого комплекса Чеченской Республики на 2020-2024 годы</t>
  </si>
  <si>
    <t>K_Che341</t>
  </si>
  <si>
    <t>Проведение предпроектного обследования и разработка проектно-сметной документации по реконструкции ВЛ-35кВ ПС Бороздиновская - ПС Кизляр (Л-55а) (Двухцепка с Л-55 оп.№1-8) в рамках программы модернизации и повышения надежности электросетевого комплекса Чеченской Республики на 2020-2024 годы</t>
  </si>
  <si>
    <t>K_Che342</t>
  </si>
  <si>
    <t>Проведение предпроектного обследования и разработка проектно-сметной документации по реконструкции ВЛ-35кВ ПС Калиновская - ПС Правобережная (Л-45) в рамках программы модернизации и повышения надежности электросетевого комплекса Чеченской Республики на 2020-2024 годы</t>
  </si>
  <si>
    <t>K_Che343</t>
  </si>
  <si>
    <t>Проведение предпроектного обследования и разработка проектно-сметной документации по реконструкции ВЛ-35кВ ПС Наурская - ПС ИТК-2  (Л-84) (Двухцепка с Л-80 оп.№1-2, Л-81 оп.№23-31) в рамках программы модернизации и повышения надежности электросетевого комплекса Чеченской Республики на 2020-2024 годы</t>
  </si>
  <si>
    <t>K_Che344</t>
  </si>
  <si>
    <t>Проведение предпроектного обследования и разработка проектно-сметной документации по реконструкции ВЛ-35кВ ПС Киров - ПС Калиновская  (Л-530) (Двухцепка с Л-45 оп.№1-4) в рамках программы модернизации и повышения надежности электросетевого комплекса Чеченской Республики на 2020-2024 годы</t>
  </si>
  <si>
    <t>K_Che345</t>
  </si>
  <si>
    <t>Проведение предпроектного обследования и разработка проектно-сметной документации по реконструкции ВЛ-35кВ ПС Николаевская - ПС Правобережная (Л-83) в рамках программы модернизации и повышения надежности электросетевого комплекса Чеченской Республики на 2020-2024 годы</t>
  </si>
  <si>
    <t>K_Che346</t>
  </si>
  <si>
    <t>Проведение предпроектного обследования и разработка проектно-сметной документации по реконструкции ВЛ-35кВ ПС Каргалиновская - ПС Бороздиновсквая (Л-55 ) в рамках программы модернизации и повышения надежности электросетевого комплекса Чеченской Республики на 2020-2024 годы</t>
  </si>
  <si>
    <t>K_Che347</t>
  </si>
  <si>
    <t>Проведение предпроектного обследования и разработка проектно-сметной документации по реконструкции ВЛ-35кВ ПС Наурская - ПС Кирова (Л-80) в рамках программы модернизации и повышения надежности электросетевого комплекса Чеченской Республики на 2020-2024 годы</t>
  </si>
  <si>
    <t>K_Che348</t>
  </si>
  <si>
    <t>Проведение предпроектного обследования и разработка проектно-сметной документации по реконструкции ВЛ-35кВ ПС ИТК-2 - ПС Степная (Л-81) в рамках программы модернизации и повышения надежности электросетевого комплекса Чеченской Республики на 2020-2024 годы</t>
  </si>
  <si>
    <t>K_Che349</t>
  </si>
  <si>
    <t>Проведение предпроектного обследования и разработка проектно-сметной документации по реконструкции ВЛ-35кВ ПС Октябрьская - ПС Предгорная (Л-3) в рамках программы модернизации и повышения надежности электросетевого комплекса Чеченской Республики на 2020-2024 годы</t>
  </si>
  <si>
    <t>K_Che350</t>
  </si>
  <si>
    <t>Проведение предпроектного обследования и разработка проектно-сметной документации по реконструкции ВЛ-35кВ ПС "Цемзавод" - ПС Шатой (Л-87) в рамках программы модернизации и повышения надежности электросетевого комплекса Чеченской Республики на 2020-2024 годы</t>
  </si>
  <si>
    <t>K_Che351</t>
  </si>
  <si>
    <t>Проведение предпроектного обследования и разработка проектно-сметной документации по строительству ВЛ 35 кВ  ПС Саясан - ПС Ведено (Л-50) с переводом на номинальное напряжение в рамках программы модернизации и повышения надежности электросетевого комплекса Чеченской Республики на 2020-2024 годы</t>
  </si>
  <si>
    <t>K_Che352</t>
  </si>
  <si>
    <t>Проведение предпроектного обследования и разработка проектно-сметной документации по реконструкции распредсетей ВЛ и ТП 10-6/0,4кВ в рамках программы модернизации и повышения надежности электросетевого комплекса Чеченской Республики на 2020-2024 годы</t>
  </si>
  <si>
    <t>K_Che353</t>
  </si>
  <si>
    <t>Разработка проектно-сметной документации по реконструкции ВЛ 110 кВ Самашки - ГРП-110 (Л-103) с подвеской ВОЛС в рамках программы модернизации и повышения надежности электросетевого комплекса Чеченской Республики</t>
  </si>
  <si>
    <t>M_Che433</t>
  </si>
  <si>
    <t>Разработка проектно-сметной документации по реконструкции ВЛ 110 кВ Плиево - Самашки (Л-102) 20 км от опоры № 115 по ПС 110 кВ Самашки с подвеской ВОЛС в рамках программы модернизации и повышения надежности электросетевого комплекса Чеченской Республики</t>
  </si>
  <si>
    <t>M_Che434</t>
  </si>
  <si>
    <t>Разработка проектно-сметной документации по реконструкции ПС 110 кВ Южная с демонтажом и переносом на новую площадку</t>
  </si>
  <si>
    <t>M_Che437</t>
  </si>
  <si>
    <t>Разработка проектно-сметной документации по реконструкции ВЛ 110 кВ Грозный-Восточная, ВЛ 110 кВ Восточная-Северная, ВЛ 110 кВ Грозненская ТЭС-Грозный №3 с отпайками с частичным переустройством в кабельное исполнение</t>
  </si>
  <si>
    <t>M_Che438</t>
  </si>
  <si>
    <t>Проведение предпроектного обследования и разработка проектно-сметной документации по техническому перевооружению ПС 110 кВ Гудермес с заменой трансформаторов мощностью 2х16 МВА на трансформаторы мощностью 2х25 МВА в рамках программы модернизации и повышения надежности электросетевого комплекса Чеченской Республики на 2020-2024 годы</t>
  </si>
  <si>
    <t>M_Che439</t>
  </si>
  <si>
    <t>Разработка ПСД на создание  Системы защиты персональных данных, обрабатываемых в информационной системе персональных данных АИС ЕАИСРЭ (Автоматизированная информационная система «Единая автоматизированная информационная система реализации электроэнергии») АО "Чеченэнерго"</t>
  </si>
  <si>
    <t>M_Che443</t>
  </si>
  <si>
    <t>Приобретение акустического поискового прибора -2 шт.</t>
  </si>
  <si>
    <t>M_Che450_22</t>
  </si>
  <si>
    <t>Приобретение аппарата высоковольтного - 1 шт.</t>
  </si>
  <si>
    <t>M_Che451_22</t>
  </si>
  <si>
    <t>Приобретение аппарата высоковольтного испытательного в пластиковом корпусе - 1 шт.</t>
  </si>
  <si>
    <t>M_Che452_22</t>
  </si>
  <si>
    <t>Приобретение аппарата прожига кабеля - 2 шт.</t>
  </si>
  <si>
    <t>M_Che453_22</t>
  </si>
  <si>
    <t>Приобретение вольтамперфазометра ВФМ-3 - 8 шт.</t>
  </si>
  <si>
    <t>M_Che454_22</t>
  </si>
  <si>
    <t>Приобретение прибора для измерения тока проводимости ОПН без отключения - 1 шт.</t>
  </si>
  <si>
    <t>M_Che455_22</t>
  </si>
  <si>
    <t>Приобретение прибора энергетика многофункционального Энергомера CE602M-400K - 2 шт.</t>
  </si>
  <si>
    <t>M_Che456_22</t>
  </si>
  <si>
    <t>Приобретение рефлекометра импульсного - 2 шт.</t>
  </si>
  <si>
    <t>M_Che457_22</t>
  </si>
  <si>
    <t>Приобретение сетевого хранилища QNAP TS 431XU-4G (Комплектующие диски-10 шт) - 1 шт.</t>
  </si>
  <si>
    <t>M_Che458_22</t>
  </si>
  <si>
    <t>Приобретение устройства дожига - 2 шт.</t>
  </si>
  <si>
    <t>M_Che459_22</t>
  </si>
  <si>
    <t>Приобретение оборудования в рамках Программы подготовки к ОЗП 2020/2021 гг.</t>
  </si>
  <si>
    <t>L_Che442_21</t>
  </si>
  <si>
    <t>Модернизация радиосети АО "Чеченэнерго" (приобретение комплектов ретранслятор, АКБ, АФУ, дуплексер - 10 компл.)</t>
  </si>
  <si>
    <t>J_Che233</t>
  </si>
  <si>
    <t>Приобретение системы видеонаблюдения</t>
  </si>
  <si>
    <t>K_Che264</t>
  </si>
  <si>
    <t>Приобретение МФУ Кyocera Ecosyes -1 шт.</t>
  </si>
  <si>
    <t>N_Che464_23</t>
  </si>
  <si>
    <t>Приобретение Ноутбук  MS1 - 4 шт.</t>
  </si>
  <si>
    <t>N_Che465_23</t>
  </si>
  <si>
    <t>Приобретение компьютера для специалистов - 7 шт.</t>
  </si>
  <si>
    <t>N_Che466_23</t>
  </si>
  <si>
    <t>Приобретение компьютера DELL - 2 шт.</t>
  </si>
  <si>
    <t>N_Che467_23</t>
  </si>
  <si>
    <t>Приобретение котла отопительного  - 2 шт.</t>
  </si>
  <si>
    <t>N_Che468_23</t>
  </si>
  <si>
    <t>Приобретение  устройства Сириус -3-ЛВ-05-00-АО-К404-41 - 3 шт.</t>
  </si>
  <si>
    <t>N_Che469_23</t>
  </si>
  <si>
    <t>Приобретение прибора энергетика СЕ602М-120СК-3000Р-120Н</t>
  </si>
  <si>
    <t>N_Che473_23</t>
  </si>
  <si>
    <t>Приобретение клещей токовых многофункциональных</t>
  </si>
  <si>
    <t>N_Che471_23</t>
  </si>
  <si>
    <t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t>
  </si>
  <si>
    <t>M_Che442</t>
  </si>
  <si>
    <t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t>
  </si>
  <si>
    <t>M_Che436</t>
  </si>
  <si>
    <t>Программа доведения уровня напряжения в сетях 0,4-10 кВ до требований ГОСТ 33073-2019</t>
  </si>
  <si>
    <t>N_Che470_22</t>
  </si>
  <si>
    <t>Приобретение оборудования, требующего монтажа для обслуживания сетей, прочее оборудование</t>
  </si>
  <si>
    <t>G_Che2_16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</si>
  <si>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</si>
  <si>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</si>
  <si>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</si>
  <si>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</si>
  <si>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</si>
  <si>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</si>
  <si>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</si>
  <si>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</si>
  <si>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</si>
  <si>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</si>
  <si>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</si>
  <si>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</si>
  <si>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</si>
  <si>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</si>
  <si>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</si>
  <si>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</si>
  <si>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</si>
  <si>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</si>
  <si>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</si>
  <si>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</si>
  <si>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</si>
  <si>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</si>
  <si>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</si>
  <si>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</si>
  <si>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</si>
  <si>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</si>
  <si>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</si>
  <si>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</si>
  <si>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</si>
  <si>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</si>
  <si>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</si>
  <si>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</si>
  <si>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</si>
  <si>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</si>
  <si>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</si>
  <si>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</si>
  <si>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</si>
  <si>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</si>
  <si>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</si>
  <si>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</si>
  <si>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</si>
  <si>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</si>
  <si>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</si>
  <si>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</si>
  <si>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</si>
  <si>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</si>
  <si>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</si>
  <si>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</si>
  <si>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</si>
  <si>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</si>
  <si>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</si>
  <si>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</si>
  <si>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</si>
  <si>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</si>
  <si>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</si>
  <si>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</si>
  <si>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</si>
  <si>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</si>
  <si>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</si>
  <si>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</si>
  <si>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</si>
  <si>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</si>
  <si>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</si>
  <si>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</si>
  <si>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</si>
  <si>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</si>
  <si>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</si>
  <si>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</si>
  <si>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</si>
  <si>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</si>
  <si>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</si>
  <si>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</si>
  <si>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</si>
  <si>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</si>
  <si>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</si>
  <si>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</si>
  <si>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</si>
  <si>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</si>
  <si>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</si>
  <si>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</si>
  <si>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</si>
  <si>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</si>
  <si>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</si>
  <si>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</si>
  <si>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</si>
  <si>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</si>
  <si>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</si>
  <si>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</si>
  <si>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</si>
  <si>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</si>
  <si>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</si>
  <si>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</si>
  <si>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</si>
  <si>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</si>
  <si>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</si>
  <si>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</si>
  <si>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</si>
  <si>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</si>
  <si>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</si>
  <si>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</si>
  <si>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</si>
  <si>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</si>
  <si>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</si>
  <si>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</si>
  <si>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</si>
  <si>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</si>
  <si>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</si>
  <si>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</si>
  <si>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</si>
  <si>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</si>
  <si>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Установка приборов учета в соответствии с Федеральным законом от 27.12.2018 № 522-ФЗ при истечении МПИ или срока эксплуатации, при отсутствии приборов учета у потребителей в многоквартирных домах в зоне деятельности гарантирующего поставщика АО "Чеченэнерго"</t>
  </si>
  <si>
    <t>K_Che355</t>
  </si>
  <si>
    <t>1.4</t>
  </si>
  <si>
    <t>Иные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</si>
</sst>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1" applyFont="1" applyFill="1" applyAlignment="1">
      <alignment horizontal="right"/>
    </xf>
    <xf numFmtId="0" fontId="1" fillId="0" borderId="0" xfId="1" applyFont="1"/>
    <xf numFmtId="0" fontId="1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1" fillId="0" borderId="0" xfId="1" applyFont="1" applyBorder="1" applyAlignment="1">
      <alignment vertical="center"/>
    </xf>
    <xf numFmtId="0" fontId="2" fillId="0" borderId="0" xfId="1" applyFont="1" applyFill="1" applyAlignment="1">
      <alignment wrapText="1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4" fillId="0" borderId="0" xfId="2" applyFont="1" applyAlignment="1">
      <alignment vertical="center" wrapText="1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2" fillId="0" borderId="0" xfId="1" applyFont="1" applyFill="1" applyAlignment="1"/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/>
    </xf>
    <xf numFmtId="0" fontId="8" fillId="0" borderId="0" xfId="3" applyFont="1" applyFill="1" applyBorder="1" applyAlignment="1">
      <alignment horizontal="center" vertical="center" wrapText="1"/>
    </xf>
    <xf numFmtId="0" fontId="9" fillId="0" borderId="0" xfId="3" applyFont="1" applyFill="1" applyBorder="1" applyAlignment="1"/>
    <xf numFmtId="0" fontId="10" fillId="0" borderId="0" xfId="4" applyFont="1" applyFill="1" applyBorder="1" applyAlignment="1"/>
    <xf numFmtId="0" fontId="1" fillId="0" borderId="0" xfId="5" applyFont="1" applyFill="1" applyBorder="1" applyAlignment="1"/>
    <xf numFmtId="0" fontId="1" fillId="0" borderId="0" xfId="5" applyFont="1" applyBorder="1" applyAlignment="1"/>
    <xf numFmtId="0" fontId="8" fillId="0" borderId="0" xfId="3" applyFont="1" applyFill="1" applyBorder="1" applyAlignment="1">
      <alignment vertical="center"/>
    </xf>
    <xf numFmtId="0" fontId="1" fillId="0" borderId="0" xfId="1" applyFont="1" applyFill="1" applyBorder="1"/>
    <xf numFmtId="0" fontId="8" fillId="0" borderId="2" xfId="3" applyFont="1" applyFill="1" applyBorder="1" applyAlignment="1">
      <alignment horizontal="center" vertical="center" textRotation="90" wrapText="1"/>
    </xf>
    <xf numFmtId="0" fontId="11" fillId="0" borderId="2" xfId="3" applyFont="1" applyFill="1" applyBorder="1" applyAlignment="1">
      <alignment horizontal="center" vertical="center"/>
    </xf>
    <xf numFmtId="0" fontId="11" fillId="2" borderId="2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left" vertical="center" wrapText="1"/>
    </xf>
    <xf numFmtId="0" fontId="8" fillId="2" borderId="2" xfId="3" applyFont="1" applyFill="1" applyBorder="1" applyAlignment="1">
      <alignment horizontal="center" vertical="center" wrapText="1"/>
    </xf>
    <xf numFmtId="2" fontId="1" fillId="0" borderId="2" xfId="6" applyNumberFormat="1" applyFont="1" applyFill="1" applyBorder="1" applyAlignment="1">
      <alignment horizontal="center" vertical="center" wrapText="1"/>
    </xf>
    <xf numFmtId="2" fontId="1" fillId="0" borderId="2" xfId="7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vertical="center" wrapText="1"/>
    </xf>
    <xf numFmtId="0" fontId="1" fillId="2" borderId="2" xfId="1" applyFont="1" applyFill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2" fontId="1" fillId="0" borderId="2" xfId="1" applyNumberFormat="1" applyFont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0" fontId="1" fillId="0" borderId="2" xfId="8" applyFont="1" applyFill="1" applyBorder="1" applyAlignment="1">
      <alignment vertical="center" wrapText="1"/>
    </xf>
    <xf numFmtId="2" fontId="1" fillId="0" borderId="2" xfId="8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" fillId="0" borderId="0" xfId="5" applyFont="1" applyFill="1" applyBorder="1" applyAlignment="1">
      <alignment horizontal="center"/>
    </xf>
    <xf numFmtId="0" fontId="8" fillId="2" borderId="1" xfId="3" applyFont="1" applyFill="1" applyBorder="1" applyAlignment="1">
      <alignment horizontal="center" vertical="center" wrapText="1"/>
    </xf>
    <xf numFmtId="0" fontId="8" fillId="2" borderId="3" xfId="3" applyFont="1" applyFill="1" applyBorder="1" applyAlignment="1">
      <alignment horizontal="center" vertical="center" wrapText="1"/>
    </xf>
    <xf numFmtId="0" fontId="8" fillId="2" borderId="4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0" fontId="5" fillId="0" borderId="0" xfId="2" applyFont="1" applyAlignment="1">
      <alignment horizontal="center" vertical="center"/>
    </xf>
  </cellXfs>
  <cellStyles count="9">
    <cellStyle name="Обычный" xfId="0" builtinId="0"/>
    <cellStyle name="Обычный 11 2" xfId="6"/>
    <cellStyle name="Обычный 3" xfId="1"/>
    <cellStyle name="Обычный 3 21" xfId="7"/>
    <cellStyle name="Обычный 3 4" xfId="8"/>
    <cellStyle name="Обычный 4" xfId="4"/>
    <cellStyle name="Обычный 5" xfId="3"/>
    <cellStyle name="Обычный 7" xfId="2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orary%20Internet%20Files\Content.IE5\BGDPBGSS\Documents%20and%20Settings\Yakimova\Local%20Settings\Temporary%20Internet%20Files\OLK513\&#1060;&#1057;&#1050;\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  <sheetName val="fes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B279"/>
  <sheetViews>
    <sheetView tabSelected="1" zoomScale="60" zoomScaleNormal="60" workbookViewId="0">
      <selection activeCell="M22" sqref="M22"/>
    </sheetView>
  </sheetViews>
  <sheetFormatPr defaultRowHeight="15.75" x14ac:dyDescent="0.25"/>
  <cols>
    <col min="1" max="1" width="10.42578125" style="4" customWidth="1"/>
    <col min="2" max="2" width="50.42578125" style="4" customWidth="1"/>
    <col min="3" max="3" width="19" style="4" customWidth="1"/>
    <col min="4" max="4" width="32" style="4" customWidth="1"/>
    <col min="5" max="20" width="15.85546875" style="4" customWidth="1"/>
    <col min="21" max="21" width="31.7109375" style="4" customWidth="1"/>
    <col min="22" max="22" width="8.5703125" style="4" customWidth="1"/>
    <col min="23" max="23" width="11.42578125" style="4" customWidth="1"/>
    <col min="24" max="24" width="9.140625" style="4"/>
    <col min="25" max="25" width="10.140625" style="4" customWidth="1"/>
    <col min="26" max="16384" width="9.140625" style="4"/>
  </cols>
  <sheetData>
    <row r="1" spans="1:5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 t="s">
        <v>0</v>
      </c>
      <c r="V1" s="1"/>
      <c r="W1" s="1"/>
      <c r="X1" s="3"/>
      <c r="Z1" s="1"/>
      <c r="AC1" s="5"/>
    </row>
    <row r="2" spans="1:54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6" t="s">
        <v>1</v>
      </c>
      <c r="V2" s="1"/>
      <c r="W2" s="1"/>
      <c r="X2" s="3"/>
      <c r="Z2" s="1"/>
      <c r="AC2" s="5"/>
    </row>
    <row r="3" spans="1:54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6" t="s">
        <v>2</v>
      </c>
      <c r="V3" s="1"/>
      <c r="W3" s="1"/>
      <c r="X3" s="3"/>
      <c r="Z3" s="1"/>
      <c r="AC3" s="5"/>
    </row>
    <row r="4" spans="1:54" s="9" customFormat="1" ht="18.75" customHeight="1" x14ac:dyDescent="0.25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7"/>
      <c r="W4" s="7"/>
      <c r="X4" s="7"/>
      <c r="Y4" s="7"/>
      <c r="Z4" s="8"/>
      <c r="AA4" s="8"/>
      <c r="AB4" s="8"/>
      <c r="AC4" s="8"/>
      <c r="AD4" s="8"/>
    </row>
    <row r="5" spans="1:54" s="11" customFormat="1" ht="18.75" customHeight="1" x14ac:dyDescent="0.3">
      <c r="A5" s="57" t="s">
        <v>4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4" s="11" customFormat="1" ht="18.75" x14ac:dyDescent="0.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spans="1:54" s="11" customFormat="1" ht="18.75" customHeight="1" x14ac:dyDescent="0.3">
      <c r="A7" s="57" t="s">
        <v>5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10"/>
      <c r="W7" s="10"/>
      <c r="X7" s="10"/>
      <c r="Y7" s="10"/>
      <c r="Z7" s="10"/>
      <c r="AA7" s="10"/>
      <c r="AB7" s="10"/>
      <c r="AC7" s="10"/>
      <c r="AD7" s="10"/>
    </row>
    <row r="8" spans="1:54" ht="15.75" customHeight="1" x14ac:dyDescent="0.25">
      <c r="A8" s="58" t="s">
        <v>6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13"/>
      <c r="W8" s="13"/>
      <c r="X8" s="13"/>
      <c r="Y8" s="13"/>
      <c r="Z8" s="14"/>
      <c r="AA8" s="14"/>
      <c r="AB8" s="14"/>
      <c r="AC8" s="14"/>
      <c r="AD8" s="14"/>
    </row>
    <row r="9" spans="1:54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</row>
    <row r="10" spans="1:54" ht="18.75" x14ac:dyDescent="0.3">
      <c r="A10" s="59" t="s">
        <v>7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16"/>
      <c r="W10" s="16"/>
      <c r="X10" s="16"/>
      <c r="Y10" s="16"/>
      <c r="Z10" s="16"/>
      <c r="AA10" s="16"/>
      <c r="AB10" s="16"/>
      <c r="AC10" s="16"/>
      <c r="AD10" s="16"/>
    </row>
    <row r="11" spans="1:54" ht="18.75" x14ac:dyDescent="0.3">
      <c r="AD11" s="6"/>
    </row>
    <row r="12" spans="1:54" ht="18.75" x14ac:dyDescent="0.25">
      <c r="A12" s="60" t="s">
        <v>8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17"/>
      <c r="W12" s="17"/>
      <c r="X12" s="17"/>
      <c r="Y12" s="17"/>
      <c r="Z12" s="17"/>
      <c r="AA12" s="18"/>
      <c r="AB12" s="18"/>
      <c r="AC12" s="18"/>
      <c r="AD12" s="18"/>
    </row>
    <row r="13" spans="1:54" x14ac:dyDescent="0.25">
      <c r="A13" s="50" t="s">
        <v>9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14"/>
      <c r="W13" s="14"/>
      <c r="X13" s="14"/>
      <c r="Y13" s="14"/>
      <c r="Z13" s="14"/>
      <c r="AA13" s="14"/>
      <c r="AB13" s="14"/>
      <c r="AC13" s="14"/>
      <c r="AD13" s="14"/>
    </row>
    <row r="14" spans="1:54" x14ac:dyDescent="0.25">
      <c r="A14" s="1"/>
      <c r="B14" s="19"/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1"/>
      <c r="AH14" s="23"/>
    </row>
    <row r="15" spans="1:54" x14ac:dyDescent="0.2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24"/>
      <c r="W15" s="24"/>
      <c r="X15" s="24"/>
      <c r="Y15" s="24"/>
      <c r="Z15" s="24"/>
      <c r="AA15" s="24"/>
      <c r="AB15" s="25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</row>
    <row r="16" spans="1:54" x14ac:dyDescent="0.25">
      <c r="A16" s="52" t="s">
        <v>10</v>
      </c>
      <c r="B16" s="55" t="s">
        <v>11</v>
      </c>
      <c r="C16" s="55" t="s">
        <v>12</v>
      </c>
      <c r="D16" s="52" t="s">
        <v>13</v>
      </c>
      <c r="E16" s="55" t="s">
        <v>14</v>
      </c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 t="s">
        <v>15</v>
      </c>
      <c r="Q16" s="55"/>
      <c r="R16" s="55"/>
      <c r="S16" s="55"/>
      <c r="T16" s="55"/>
      <c r="U16" s="55" t="s">
        <v>16</v>
      </c>
      <c r="V16" s="26"/>
      <c r="W16" s="27"/>
      <c r="X16" s="1"/>
      <c r="Y16" s="1"/>
      <c r="Z16" s="1"/>
      <c r="AA16" s="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</row>
    <row r="17" spans="1:54" x14ac:dyDescent="0.25">
      <c r="A17" s="53"/>
      <c r="B17" s="55"/>
      <c r="C17" s="55"/>
      <c r="D17" s="53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26"/>
      <c r="W17" s="27"/>
      <c r="X17" s="1"/>
      <c r="Y17" s="1"/>
      <c r="Z17" s="1"/>
      <c r="AA17" s="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</row>
    <row r="18" spans="1:54" ht="27.75" customHeight="1" x14ac:dyDescent="0.25">
      <c r="A18" s="53"/>
      <c r="B18" s="55"/>
      <c r="C18" s="55"/>
      <c r="D18" s="53"/>
      <c r="E18" s="49" t="s">
        <v>17</v>
      </c>
      <c r="F18" s="49"/>
      <c r="G18" s="49"/>
      <c r="H18" s="49"/>
      <c r="I18" s="49"/>
      <c r="J18" s="49" t="s">
        <v>18</v>
      </c>
      <c r="K18" s="49"/>
      <c r="L18" s="49"/>
      <c r="M18" s="49"/>
      <c r="N18" s="49"/>
      <c r="O18" s="49"/>
      <c r="P18" s="55"/>
      <c r="Q18" s="55"/>
      <c r="R18" s="55"/>
      <c r="S18" s="55"/>
      <c r="T18" s="55"/>
      <c r="U18" s="55"/>
      <c r="V18" s="27"/>
      <c r="W18" s="27"/>
      <c r="X18" s="1"/>
      <c r="Y18" s="1"/>
      <c r="Z18" s="1"/>
      <c r="AA18" s="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</row>
    <row r="19" spans="1:54" ht="81.75" customHeight="1" x14ac:dyDescent="0.25">
      <c r="A19" s="54"/>
      <c r="B19" s="55"/>
      <c r="C19" s="55"/>
      <c r="D19" s="54"/>
      <c r="E19" s="28" t="s">
        <v>19</v>
      </c>
      <c r="F19" s="28" t="s">
        <v>20</v>
      </c>
      <c r="G19" s="28" t="s">
        <v>21</v>
      </c>
      <c r="H19" s="28" t="s">
        <v>22</v>
      </c>
      <c r="I19" s="28" t="s">
        <v>23</v>
      </c>
      <c r="J19" s="48" t="s">
        <v>24</v>
      </c>
      <c r="K19" s="28" t="s">
        <v>19</v>
      </c>
      <c r="L19" s="28" t="s">
        <v>20</v>
      </c>
      <c r="M19" s="28" t="s">
        <v>21</v>
      </c>
      <c r="N19" s="28" t="s">
        <v>22</v>
      </c>
      <c r="O19" s="28" t="s">
        <v>23</v>
      </c>
      <c r="P19" s="28" t="s">
        <v>19</v>
      </c>
      <c r="Q19" s="28" t="s">
        <v>20</v>
      </c>
      <c r="R19" s="28" t="s">
        <v>21</v>
      </c>
      <c r="S19" s="28" t="s">
        <v>22</v>
      </c>
      <c r="T19" s="28" t="s">
        <v>23</v>
      </c>
      <c r="U19" s="55"/>
      <c r="V19" s="27"/>
      <c r="W19" s="27"/>
      <c r="X19" s="1"/>
      <c r="Y19" s="1"/>
      <c r="Z19" s="1"/>
      <c r="AA19" s="1"/>
    </row>
    <row r="20" spans="1:54" x14ac:dyDescent="0.25">
      <c r="A20" s="29">
        <v>1</v>
      </c>
      <c r="B20" s="29">
        <v>2</v>
      </c>
      <c r="C20" s="29">
        <v>3</v>
      </c>
      <c r="D20" s="30">
        <v>4</v>
      </c>
      <c r="E20" s="29">
        <f t="shared" ref="E20:U20" si="0">D20+1</f>
        <v>5</v>
      </c>
      <c r="F20" s="29">
        <f t="shared" si="0"/>
        <v>6</v>
      </c>
      <c r="G20" s="29">
        <f t="shared" si="0"/>
        <v>7</v>
      </c>
      <c r="H20" s="29">
        <f t="shared" si="0"/>
        <v>8</v>
      </c>
      <c r="I20" s="29">
        <f t="shared" si="0"/>
        <v>9</v>
      </c>
      <c r="J20" s="29">
        <f t="shared" si="0"/>
        <v>10</v>
      </c>
      <c r="K20" s="29">
        <f t="shared" si="0"/>
        <v>11</v>
      </c>
      <c r="L20" s="29">
        <f t="shared" si="0"/>
        <v>12</v>
      </c>
      <c r="M20" s="29">
        <f t="shared" si="0"/>
        <v>13</v>
      </c>
      <c r="N20" s="29">
        <f t="shared" si="0"/>
        <v>14</v>
      </c>
      <c r="O20" s="29">
        <f t="shared" si="0"/>
        <v>15</v>
      </c>
      <c r="P20" s="29">
        <f t="shared" si="0"/>
        <v>16</v>
      </c>
      <c r="Q20" s="29">
        <f t="shared" si="0"/>
        <v>17</v>
      </c>
      <c r="R20" s="29">
        <f t="shared" si="0"/>
        <v>18</v>
      </c>
      <c r="S20" s="29">
        <f t="shared" si="0"/>
        <v>19</v>
      </c>
      <c r="T20" s="29">
        <f t="shared" si="0"/>
        <v>20</v>
      </c>
      <c r="U20" s="29">
        <f t="shared" si="0"/>
        <v>21</v>
      </c>
      <c r="V20" s="1"/>
      <c r="W20" s="1"/>
      <c r="X20" s="1"/>
      <c r="Y20" s="1"/>
      <c r="Z20" s="1"/>
      <c r="AA20" s="1"/>
    </row>
    <row r="21" spans="1:54" ht="31.5" x14ac:dyDescent="0.25">
      <c r="A21" s="31">
        <v>0</v>
      </c>
      <c r="B21" s="32" t="s">
        <v>25</v>
      </c>
      <c r="C21" s="31" t="s">
        <v>26</v>
      </c>
      <c r="D21" s="33" t="s">
        <v>27</v>
      </c>
      <c r="E21" s="34">
        <f t="shared" ref="E21:O21" si="1">E22+E29+E37+E43</f>
        <v>0</v>
      </c>
      <c r="F21" s="34">
        <f t="shared" si="1"/>
        <v>0</v>
      </c>
      <c r="G21" s="34">
        <f t="shared" si="1"/>
        <v>0</v>
      </c>
      <c r="H21" s="34">
        <f t="shared" si="1"/>
        <v>0</v>
      </c>
      <c r="I21" s="34">
        <f t="shared" si="1"/>
        <v>0</v>
      </c>
      <c r="J21" s="34" t="s">
        <v>27</v>
      </c>
      <c r="K21" s="34">
        <f t="shared" si="1"/>
        <v>0</v>
      </c>
      <c r="L21" s="34">
        <f t="shared" si="1"/>
        <v>0</v>
      </c>
      <c r="M21" s="34">
        <f t="shared" si="1"/>
        <v>0</v>
      </c>
      <c r="N21" s="34">
        <f t="shared" si="1"/>
        <v>0</v>
      </c>
      <c r="O21" s="34">
        <f t="shared" si="1"/>
        <v>0</v>
      </c>
      <c r="P21" s="35">
        <f>IF($E21="нд","нд",(K21)-(E21))</f>
        <v>0</v>
      </c>
      <c r="Q21" s="35">
        <f>IF($E21="нд","нд",(L21)-(F21))</f>
        <v>0</v>
      </c>
      <c r="R21" s="35">
        <f>IF($E21="нд","нд",(M21)-(G21))</f>
        <v>0</v>
      </c>
      <c r="S21" s="35">
        <f>IF($E21="нд","нд",(N21)-(H21))</f>
        <v>0</v>
      </c>
      <c r="T21" s="35">
        <f>IF($E21="нд","нд",(O21)-(I21))</f>
        <v>0</v>
      </c>
      <c r="U21" s="31" t="s">
        <v>27</v>
      </c>
      <c r="V21" s="36"/>
      <c r="W21" s="1"/>
      <c r="X21" s="1"/>
      <c r="Y21" s="1"/>
      <c r="Z21" s="1"/>
      <c r="AA21" s="1"/>
    </row>
    <row r="22" spans="1:54" ht="47.25" x14ac:dyDescent="0.25">
      <c r="A22" s="37" t="s">
        <v>28</v>
      </c>
      <c r="B22" s="38" t="s">
        <v>29</v>
      </c>
      <c r="C22" s="37" t="s">
        <v>26</v>
      </c>
      <c r="D22" s="39" t="s">
        <v>27</v>
      </c>
      <c r="E22" s="34">
        <f>E23+E24+E25+E26+E27+E28</f>
        <v>0</v>
      </c>
      <c r="F22" s="34">
        <f t="shared" ref="F22:O22" si="2">F23+F24+F25+F26+F27+F28</f>
        <v>0</v>
      </c>
      <c r="G22" s="34">
        <f t="shared" si="2"/>
        <v>0</v>
      </c>
      <c r="H22" s="34">
        <f t="shared" si="2"/>
        <v>0</v>
      </c>
      <c r="I22" s="34">
        <f t="shared" si="2"/>
        <v>0</v>
      </c>
      <c r="J22" s="34" t="s">
        <v>27</v>
      </c>
      <c r="K22" s="34">
        <f t="shared" si="2"/>
        <v>0</v>
      </c>
      <c r="L22" s="34">
        <f t="shared" si="2"/>
        <v>0</v>
      </c>
      <c r="M22" s="34">
        <f t="shared" si="2"/>
        <v>0</v>
      </c>
      <c r="N22" s="34">
        <f t="shared" si="2"/>
        <v>0</v>
      </c>
      <c r="O22" s="34">
        <f t="shared" si="2"/>
        <v>0</v>
      </c>
      <c r="P22" s="35">
        <f t="shared" ref="P22:T72" si="3">IF($E22="нд","нд",(K22)-(E22))</f>
        <v>0</v>
      </c>
      <c r="Q22" s="35">
        <f t="shared" si="3"/>
        <v>0</v>
      </c>
      <c r="R22" s="35">
        <f t="shared" si="3"/>
        <v>0</v>
      </c>
      <c r="S22" s="35">
        <f t="shared" si="3"/>
        <v>0</v>
      </c>
      <c r="T22" s="35">
        <f t="shared" si="3"/>
        <v>0</v>
      </c>
      <c r="U22" s="31" t="s">
        <v>27</v>
      </c>
      <c r="V22" s="36"/>
      <c r="W22" s="1"/>
      <c r="X22" s="40"/>
      <c r="Y22" s="40"/>
      <c r="Z22" s="40"/>
      <c r="AA22" s="40"/>
      <c r="AB22" s="40"/>
      <c r="AC22" s="40"/>
      <c r="AD22" s="40"/>
      <c r="AE22" s="40"/>
    </row>
    <row r="23" spans="1:54" x14ac:dyDescent="0.25">
      <c r="A23" s="37" t="s">
        <v>30</v>
      </c>
      <c r="B23" s="38" t="s">
        <v>31</v>
      </c>
      <c r="C23" s="37" t="s">
        <v>26</v>
      </c>
      <c r="D23" s="37" t="s">
        <v>27</v>
      </c>
      <c r="E23" s="34">
        <f>E46</f>
        <v>0</v>
      </c>
      <c r="F23" s="34">
        <f t="shared" ref="F23:O23" si="4">F46</f>
        <v>0</v>
      </c>
      <c r="G23" s="34">
        <f t="shared" si="4"/>
        <v>0</v>
      </c>
      <c r="H23" s="34">
        <f t="shared" si="4"/>
        <v>0</v>
      </c>
      <c r="I23" s="34">
        <f t="shared" si="4"/>
        <v>0</v>
      </c>
      <c r="J23" s="34" t="s">
        <v>27</v>
      </c>
      <c r="K23" s="34">
        <f t="shared" si="4"/>
        <v>0</v>
      </c>
      <c r="L23" s="34">
        <f t="shared" si="4"/>
        <v>0</v>
      </c>
      <c r="M23" s="34">
        <f t="shared" si="4"/>
        <v>0</v>
      </c>
      <c r="N23" s="34">
        <f t="shared" si="4"/>
        <v>0</v>
      </c>
      <c r="O23" s="34">
        <f t="shared" si="4"/>
        <v>0</v>
      </c>
      <c r="P23" s="35">
        <f t="shared" si="3"/>
        <v>0</v>
      </c>
      <c r="Q23" s="35">
        <f t="shared" si="3"/>
        <v>0</v>
      </c>
      <c r="R23" s="35">
        <f t="shared" si="3"/>
        <v>0</v>
      </c>
      <c r="S23" s="35">
        <f t="shared" si="3"/>
        <v>0</v>
      </c>
      <c r="T23" s="35">
        <f t="shared" si="3"/>
        <v>0</v>
      </c>
      <c r="U23" s="31" t="s">
        <v>27</v>
      </c>
      <c r="V23" s="36"/>
      <c r="W23" s="1"/>
      <c r="X23" s="1"/>
      <c r="Y23" s="1"/>
      <c r="Z23" s="1"/>
      <c r="AA23" s="1"/>
    </row>
    <row r="24" spans="1:54" ht="31.5" x14ac:dyDescent="0.25">
      <c r="A24" s="37" t="s">
        <v>32</v>
      </c>
      <c r="B24" s="38" t="s">
        <v>33</v>
      </c>
      <c r="C24" s="37" t="s">
        <v>26</v>
      </c>
      <c r="D24" s="37" t="s">
        <v>27</v>
      </c>
      <c r="E24" s="34">
        <f>E82</f>
        <v>0</v>
      </c>
      <c r="F24" s="34">
        <f t="shared" ref="F24:O24" si="5">F82</f>
        <v>0</v>
      </c>
      <c r="G24" s="34">
        <f t="shared" si="5"/>
        <v>0</v>
      </c>
      <c r="H24" s="34">
        <f t="shared" si="5"/>
        <v>0</v>
      </c>
      <c r="I24" s="34">
        <f t="shared" si="5"/>
        <v>0</v>
      </c>
      <c r="J24" s="34" t="s">
        <v>27</v>
      </c>
      <c r="K24" s="34">
        <f t="shared" si="5"/>
        <v>0</v>
      </c>
      <c r="L24" s="34">
        <f t="shared" si="5"/>
        <v>0</v>
      </c>
      <c r="M24" s="34">
        <f t="shared" si="5"/>
        <v>0</v>
      </c>
      <c r="N24" s="34">
        <f t="shared" si="5"/>
        <v>0</v>
      </c>
      <c r="O24" s="34">
        <f t="shared" si="5"/>
        <v>0</v>
      </c>
      <c r="P24" s="35">
        <f t="shared" si="3"/>
        <v>0</v>
      </c>
      <c r="Q24" s="35">
        <f t="shared" si="3"/>
        <v>0</v>
      </c>
      <c r="R24" s="35">
        <f t="shared" si="3"/>
        <v>0</v>
      </c>
      <c r="S24" s="35">
        <f t="shared" si="3"/>
        <v>0</v>
      </c>
      <c r="T24" s="35">
        <f t="shared" si="3"/>
        <v>0</v>
      </c>
      <c r="U24" s="31" t="s">
        <v>27</v>
      </c>
      <c r="V24" s="36"/>
      <c r="W24" s="1"/>
      <c r="X24" s="1"/>
      <c r="Y24" s="1"/>
      <c r="Z24" s="1"/>
      <c r="AA24" s="1"/>
    </row>
    <row r="25" spans="1:54" ht="63" x14ac:dyDescent="0.25">
      <c r="A25" s="37" t="s">
        <v>34</v>
      </c>
      <c r="B25" s="38" t="s">
        <v>35</v>
      </c>
      <c r="C25" s="37" t="s">
        <v>26</v>
      </c>
      <c r="D25" s="37" t="s">
        <v>27</v>
      </c>
      <c r="E25" s="34">
        <f>E101</f>
        <v>0</v>
      </c>
      <c r="F25" s="34">
        <f t="shared" ref="F25:O25" si="6">F101</f>
        <v>0</v>
      </c>
      <c r="G25" s="34">
        <f t="shared" si="6"/>
        <v>0</v>
      </c>
      <c r="H25" s="34">
        <f t="shared" si="6"/>
        <v>0</v>
      </c>
      <c r="I25" s="34">
        <f t="shared" si="6"/>
        <v>0</v>
      </c>
      <c r="J25" s="34" t="s">
        <v>27</v>
      </c>
      <c r="K25" s="34">
        <f t="shared" si="6"/>
        <v>0</v>
      </c>
      <c r="L25" s="34">
        <f t="shared" si="6"/>
        <v>0</v>
      </c>
      <c r="M25" s="34">
        <f t="shared" si="6"/>
        <v>0</v>
      </c>
      <c r="N25" s="34">
        <f t="shared" si="6"/>
        <v>0</v>
      </c>
      <c r="O25" s="34">
        <f t="shared" si="6"/>
        <v>0</v>
      </c>
      <c r="P25" s="35">
        <f t="shared" si="3"/>
        <v>0</v>
      </c>
      <c r="Q25" s="35">
        <f t="shared" si="3"/>
        <v>0</v>
      </c>
      <c r="R25" s="35">
        <f t="shared" si="3"/>
        <v>0</v>
      </c>
      <c r="S25" s="35">
        <f t="shared" si="3"/>
        <v>0</v>
      </c>
      <c r="T25" s="35">
        <f t="shared" si="3"/>
        <v>0</v>
      </c>
      <c r="U25" s="31" t="s">
        <v>27</v>
      </c>
      <c r="V25" s="36"/>
      <c r="W25" s="1"/>
      <c r="X25" s="1"/>
      <c r="Y25" s="1"/>
      <c r="Z25" s="1"/>
      <c r="AA25" s="1"/>
    </row>
    <row r="26" spans="1:54" ht="31.5" x14ac:dyDescent="0.25">
      <c r="A26" s="37" t="s">
        <v>36</v>
      </c>
      <c r="B26" s="38" t="s">
        <v>37</v>
      </c>
      <c r="C26" s="37" t="s">
        <v>26</v>
      </c>
      <c r="D26" s="37" t="s">
        <v>27</v>
      </c>
      <c r="E26" s="34">
        <f t="shared" ref="E26:O26" si="7">E104</f>
        <v>0</v>
      </c>
      <c r="F26" s="34">
        <f t="shared" si="7"/>
        <v>0</v>
      </c>
      <c r="G26" s="34">
        <f t="shared" si="7"/>
        <v>0</v>
      </c>
      <c r="H26" s="34">
        <f t="shared" si="7"/>
        <v>0</v>
      </c>
      <c r="I26" s="34">
        <f t="shared" si="7"/>
        <v>0</v>
      </c>
      <c r="J26" s="34" t="s">
        <v>27</v>
      </c>
      <c r="K26" s="34">
        <f t="shared" si="7"/>
        <v>0</v>
      </c>
      <c r="L26" s="34">
        <f t="shared" si="7"/>
        <v>0</v>
      </c>
      <c r="M26" s="34">
        <f t="shared" si="7"/>
        <v>0</v>
      </c>
      <c r="N26" s="34">
        <f t="shared" si="7"/>
        <v>0</v>
      </c>
      <c r="O26" s="34">
        <f t="shared" si="7"/>
        <v>0</v>
      </c>
      <c r="P26" s="35">
        <f t="shared" si="3"/>
        <v>0</v>
      </c>
      <c r="Q26" s="35">
        <f t="shared" si="3"/>
        <v>0</v>
      </c>
      <c r="R26" s="35">
        <f t="shared" si="3"/>
        <v>0</v>
      </c>
      <c r="S26" s="35">
        <f t="shared" si="3"/>
        <v>0</v>
      </c>
      <c r="T26" s="35">
        <f t="shared" si="3"/>
        <v>0</v>
      </c>
      <c r="U26" s="31" t="s">
        <v>27</v>
      </c>
      <c r="V26" s="36"/>
      <c r="W26" s="1"/>
      <c r="X26" s="1"/>
      <c r="Y26" s="1"/>
      <c r="Z26" s="1"/>
      <c r="AA26" s="1"/>
    </row>
    <row r="27" spans="1:54" ht="31.5" x14ac:dyDescent="0.25">
      <c r="A27" s="37" t="s">
        <v>38</v>
      </c>
      <c r="B27" s="38" t="s">
        <v>39</v>
      </c>
      <c r="C27" s="37" t="s">
        <v>26</v>
      </c>
      <c r="D27" s="37" t="s">
        <v>27</v>
      </c>
      <c r="E27" s="34">
        <f t="shared" ref="E27:O28" si="8">E121</f>
        <v>0</v>
      </c>
      <c r="F27" s="34">
        <f t="shared" si="8"/>
        <v>0</v>
      </c>
      <c r="G27" s="34">
        <f t="shared" si="8"/>
        <v>0</v>
      </c>
      <c r="H27" s="34">
        <f t="shared" si="8"/>
        <v>0</v>
      </c>
      <c r="I27" s="34">
        <f t="shared" si="8"/>
        <v>0</v>
      </c>
      <c r="J27" s="34" t="s">
        <v>27</v>
      </c>
      <c r="K27" s="34">
        <f t="shared" si="8"/>
        <v>0</v>
      </c>
      <c r="L27" s="34">
        <f t="shared" si="8"/>
        <v>0</v>
      </c>
      <c r="M27" s="34">
        <f t="shared" si="8"/>
        <v>0</v>
      </c>
      <c r="N27" s="34">
        <f t="shared" si="8"/>
        <v>0</v>
      </c>
      <c r="O27" s="34">
        <f t="shared" si="8"/>
        <v>0</v>
      </c>
      <c r="P27" s="35">
        <f t="shared" si="3"/>
        <v>0</v>
      </c>
      <c r="Q27" s="35">
        <f t="shared" si="3"/>
        <v>0</v>
      </c>
      <c r="R27" s="35">
        <f t="shared" si="3"/>
        <v>0</v>
      </c>
      <c r="S27" s="35">
        <f t="shared" si="3"/>
        <v>0</v>
      </c>
      <c r="T27" s="35">
        <f t="shared" si="3"/>
        <v>0</v>
      </c>
      <c r="U27" s="31" t="s">
        <v>27</v>
      </c>
      <c r="V27" s="36"/>
      <c r="W27" s="1"/>
      <c r="X27" s="1"/>
      <c r="Y27" s="1"/>
      <c r="Z27" s="1"/>
      <c r="AA27" s="1"/>
    </row>
    <row r="28" spans="1:54" x14ac:dyDescent="0.25">
      <c r="A28" s="37" t="s">
        <v>40</v>
      </c>
      <c r="B28" s="38" t="s">
        <v>41</v>
      </c>
      <c r="C28" s="37" t="s">
        <v>26</v>
      </c>
      <c r="D28" s="37" t="s">
        <v>27</v>
      </c>
      <c r="E28" s="34">
        <f t="shared" si="8"/>
        <v>0</v>
      </c>
      <c r="F28" s="34">
        <f t="shared" si="8"/>
        <v>0</v>
      </c>
      <c r="G28" s="34">
        <f t="shared" si="8"/>
        <v>0</v>
      </c>
      <c r="H28" s="34">
        <f t="shared" si="8"/>
        <v>0</v>
      </c>
      <c r="I28" s="34">
        <f t="shared" si="8"/>
        <v>0</v>
      </c>
      <c r="J28" s="34" t="s">
        <v>27</v>
      </c>
      <c r="K28" s="34">
        <f t="shared" si="8"/>
        <v>0</v>
      </c>
      <c r="L28" s="34">
        <f t="shared" si="8"/>
        <v>0</v>
      </c>
      <c r="M28" s="34">
        <f t="shared" si="8"/>
        <v>0</v>
      </c>
      <c r="N28" s="34">
        <f t="shared" si="8"/>
        <v>0</v>
      </c>
      <c r="O28" s="34">
        <f t="shared" si="8"/>
        <v>0</v>
      </c>
      <c r="P28" s="35">
        <f t="shared" si="3"/>
        <v>0</v>
      </c>
      <c r="Q28" s="35">
        <f t="shared" si="3"/>
        <v>0</v>
      </c>
      <c r="R28" s="35">
        <f t="shared" si="3"/>
        <v>0</v>
      </c>
      <c r="S28" s="35">
        <f t="shared" si="3"/>
        <v>0</v>
      </c>
      <c r="T28" s="35">
        <f t="shared" si="3"/>
        <v>0</v>
      </c>
      <c r="U28" s="31" t="s">
        <v>27</v>
      </c>
      <c r="V28" s="36"/>
      <c r="W28" s="1"/>
      <c r="X28" s="1"/>
      <c r="Y28" s="1"/>
      <c r="Z28" s="1"/>
      <c r="AA28" s="1"/>
    </row>
    <row r="29" spans="1:54" ht="47.25" x14ac:dyDescent="0.25">
      <c r="A29" s="41" t="s">
        <v>42</v>
      </c>
      <c r="B29" s="42" t="s">
        <v>43</v>
      </c>
      <c r="C29" s="41" t="s">
        <v>26</v>
      </c>
      <c r="D29" s="41" t="s">
        <v>27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 t="s">
        <v>27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5">
        <f t="shared" si="3"/>
        <v>0</v>
      </c>
      <c r="Q29" s="35">
        <f t="shared" si="3"/>
        <v>0</v>
      </c>
      <c r="R29" s="35">
        <f t="shared" si="3"/>
        <v>0</v>
      </c>
      <c r="S29" s="35">
        <f t="shared" si="3"/>
        <v>0</v>
      </c>
      <c r="T29" s="35">
        <f t="shared" si="3"/>
        <v>0</v>
      </c>
      <c r="U29" s="31" t="s">
        <v>27</v>
      </c>
      <c r="V29" s="36"/>
      <c r="W29" s="1"/>
    </row>
    <row r="30" spans="1:54" ht="31.5" x14ac:dyDescent="0.25">
      <c r="A30" s="41" t="s">
        <v>44</v>
      </c>
      <c r="B30" s="42" t="s">
        <v>45</v>
      </c>
      <c r="C30" s="41" t="s">
        <v>26</v>
      </c>
      <c r="D30" s="41" t="s">
        <v>27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 t="s">
        <v>27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5">
        <f t="shared" si="3"/>
        <v>0</v>
      </c>
      <c r="Q30" s="35">
        <f t="shared" si="3"/>
        <v>0</v>
      </c>
      <c r="R30" s="35">
        <f t="shared" si="3"/>
        <v>0</v>
      </c>
      <c r="S30" s="35">
        <f t="shared" si="3"/>
        <v>0</v>
      </c>
      <c r="T30" s="35">
        <f t="shared" si="3"/>
        <v>0</v>
      </c>
      <c r="U30" s="31" t="s">
        <v>27</v>
      </c>
      <c r="V30" s="36"/>
      <c r="W30" s="1"/>
    </row>
    <row r="31" spans="1:54" x14ac:dyDescent="0.25">
      <c r="A31" s="41" t="s">
        <v>46</v>
      </c>
      <c r="B31" s="42" t="s">
        <v>47</v>
      </c>
      <c r="C31" s="41" t="s">
        <v>26</v>
      </c>
      <c r="D31" s="41" t="s">
        <v>27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 t="s">
        <v>27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5">
        <f t="shared" si="3"/>
        <v>0</v>
      </c>
      <c r="Q31" s="35">
        <f t="shared" si="3"/>
        <v>0</v>
      </c>
      <c r="R31" s="35">
        <f t="shared" si="3"/>
        <v>0</v>
      </c>
      <c r="S31" s="35">
        <f t="shared" si="3"/>
        <v>0</v>
      </c>
      <c r="T31" s="35">
        <f t="shared" si="3"/>
        <v>0</v>
      </c>
      <c r="U31" s="31" t="s">
        <v>27</v>
      </c>
      <c r="V31" s="36"/>
      <c r="W31" s="1"/>
    </row>
    <row r="32" spans="1:54" ht="31.5" x14ac:dyDescent="0.25">
      <c r="A32" s="41" t="s">
        <v>48</v>
      </c>
      <c r="B32" s="42" t="s">
        <v>49</v>
      </c>
      <c r="C32" s="41" t="s">
        <v>26</v>
      </c>
      <c r="D32" s="41" t="s">
        <v>27</v>
      </c>
      <c r="E32" s="34">
        <v>0</v>
      </c>
      <c r="F32" s="34">
        <v>0</v>
      </c>
      <c r="G32" s="34">
        <v>0</v>
      </c>
      <c r="H32" s="34">
        <v>0</v>
      </c>
      <c r="I32" s="34">
        <v>0</v>
      </c>
      <c r="J32" s="34" t="s">
        <v>27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5">
        <f t="shared" si="3"/>
        <v>0</v>
      </c>
      <c r="Q32" s="35">
        <f t="shared" si="3"/>
        <v>0</v>
      </c>
      <c r="R32" s="35">
        <f t="shared" si="3"/>
        <v>0</v>
      </c>
      <c r="S32" s="35">
        <f t="shared" si="3"/>
        <v>0</v>
      </c>
      <c r="T32" s="35">
        <f t="shared" si="3"/>
        <v>0</v>
      </c>
      <c r="U32" s="31" t="s">
        <v>27</v>
      </c>
      <c r="V32" s="36"/>
      <c r="W32" s="1"/>
    </row>
    <row r="33" spans="1:23" ht="31.5" x14ac:dyDescent="0.25">
      <c r="A33" s="41" t="s">
        <v>50</v>
      </c>
      <c r="B33" s="42" t="s">
        <v>51</v>
      </c>
      <c r="C33" s="41" t="s">
        <v>26</v>
      </c>
      <c r="D33" s="41" t="s">
        <v>27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 t="s">
        <v>27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5">
        <f t="shared" si="3"/>
        <v>0</v>
      </c>
      <c r="Q33" s="35">
        <f t="shared" si="3"/>
        <v>0</v>
      </c>
      <c r="R33" s="35">
        <f t="shared" si="3"/>
        <v>0</v>
      </c>
      <c r="S33" s="35">
        <f t="shared" si="3"/>
        <v>0</v>
      </c>
      <c r="T33" s="35">
        <f t="shared" si="3"/>
        <v>0</v>
      </c>
      <c r="U33" s="31" t="s">
        <v>27</v>
      </c>
      <c r="V33" s="36"/>
      <c r="W33" s="1"/>
    </row>
    <row r="34" spans="1:23" x14ac:dyDescent="0.25">
      <c r="A34" s="41" t="s">
        <v>52</v>
      </c>
      <c r="B34" s="42" t="s">
        <v>53</v>
      </c>
      <c r="C34" s="41" t="s">
        <v>26</v>
      </c>
      <c r="D34" s="41" t="s">
        <v>27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 t="s">
        <v>27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5">
        <f t="shared" si="3"/>
        <v>0</v>
      </c>
      <c r="Q34" s="35">
        <f t="shared" si="3"/>
        <v>0</v>
      </c>
      <c r="R34" s="35">
        <f t="shared" si="3"/>
        <v>0</v>
      </c>
      <c r="S34" s="35">
        <f t="shared" si="3"/>
        <v>0</v>
      </c>
      <c r="T34" s="35">
        <f t="shared" si="3"/>
        <v>0</v>
      </c>
      <c r="U34" s="31" t="s">
        <v>27</v>
      </c>
      <c r="V34" s="36"/>
      <c r="W34" s="1"/>
    </row>
    <row r="35" spans="1:23" ht="31.5" x14ac:dyDescent="0.25">
      <c r="A35" s="41" t="s">
        <v>54</v>
      </c>
      <c r="B35" s="42" t="s">
        <v>39</v>
      </c>
      <c r="C35" s="41" t="s">
        <v>26</v>
      </c>
      <c r="D35" s="41" t="s">
        <v>27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 t="s">
        <v>27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5">
        <f t="shared" si="3"/>
        <v>0</v>
      </c>
      <c r="Q35" s="35">
        <f t="shared" si="3"/>
        <v>0</v>
      </c>
      <c r="R35" s="35">
        <f t="shared" si="3"/>
        <v>0</v>
      </c>
      <c r="S35" s="35">
        <f t="shared" si="3"/>
        <v>0</v>
      </c>
      <c r="T35" s="35">
        <f t="shared" si="3"/>
        <v>0</v>
      </c>
      <c r="U35" s="31" t="s">
        <v>27</v>
      </c>
      <c r="V35" s="36"/>
      <c r="W35" s="1"/>
    </row>
    <row r="36" spans="1:23" x14ac:dyDescent="0.25">
      <c r="A36" s="41" t="s">
        <v>55</v>
      </c>
      <c r="B36" s="42" t="s">
        <v>41</v>
      </c>
      <c r="C36" s="41" t="s">
        <v>26</v>
      </c>
      <c r="D36" s="41" t="s">
        <v>27</v>
      </c>
      <c r="E36" s="34">
        <v>0</v>
      </c>
      <c r="F36" s="34">
        <v>0</v>
      </c>
      <c r="G36" s="34">
        <v>0</v>
      </c>
      <c r="H36" s="34">
        <v>0</v>
      </c>
      <c r="I36" s="34">
        <v>0</v>
      </c>
      <c r="J36" s="34" t="s">
        <v>27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5">
        <f t="shared" si="3"/>
        <v>0</v>
      </c>
      <c r="Q36" s="35">
        <f t="shared" si="3"/>
        <v>0</v>
      </c>
      <c r="R36" s="35">
        <f t="shared" si="3"/>
        <v>0</v>
      </c>
      <c r="S36" s="35">
        <f t="shared" si="3"/>
        <v>0</v>
      </c>
      <c r="T36" s="35">
        <f t="shared" si="3"/>
        <v>0</v>
      </c>
      <c r="U36" s="31" t="s">
        <v>27</v>
      </c>
      <c r="V36" s="36"/>
      <c r="W36" s="1"/>
    </row>
    <row r="37" spans="1:23" ht="78.75" x14ac:dyDescent="0.25">
      <c r="A37" s="41" t="s">
        <v>56</v>
      </c>
      <c r="B37" s="42" t="s">
        <v>57</v>
      </c>
      <c r="C37" s="41" t="s">
        <v>26</v>
      </c>
      <c r="D37" s="41" t="s">
        <v>27</v>
      </c>
      <c r="E37" s="34">
        <f>E254</f>
        <v>0</v>
      </c>
      <c r="F37" s="34">
        <f t="shared" ref="F37:O38" si="9">F254</f>
        <v>0</v>
      </c>
      <c r="G37" s="34">
        <f t="shared" si="9"/>
        <v>0</v>
      </c>
      <c r="H37" s="34">
        <f t="shared" si="9"/>
        <v>0</v>
      </c>
      <c r="I37" s="34">
        <f t="shared" si="9"/>
        <v>0</v>
      </c>
      <c r="J37" s="34" t="s">
        <v>27</v>
      </c>
      <c r="K37" s="34">
        <f t="shared" si="9"/>
        <v>0</v>
      </c>
      <c r="L37" s="34">
        <f t="shared" si="9"/>
        <v>0</v>
      </c>
      <c r="M37" s="34">
        <f t="shared" si="9"/>
        <v>0</v>
      </c>
      <c r="N37" s="34">
        <f t="shared" si="9"/>
        <v>0</v>
      </c>
      <c r="O37" s="34">
        <f t="shared" si="9"/>
        <v>0</v>
      </c>
      <c r="P37" s="35">
        <f t="shared" si="3"/>
        <v>0</v>
      </c>
      <c r="Q37" s="35">
        <f t="shared" si="3"/>
        <v>0</v>
      </c>
      <c r="R37" s="35">
        <f t="shared" si="3"/>
        <v>0</v>
      </c>
      <c r="S37" s="35">
        <f t="shared" si="3"/>
        <v>0</v>
      </c>
      <c r="T37" s="35">
        <f t="shared" si="3"/>
        <v>0</v>
      </c>
      <c r="U37" s="31" t="s">
        <v>27</v>
      </c>
      <c r="V37" s="36"/>
      <c r="W37" s="1"/>
    </row>
    <row r="38" spans="1:23" x14ac:dyDescent="0.25">
      <c r="A38" s="41" t="s">
        <v>58</v>
      </c>
      <c r="B38" s="42" t="s">
        <v>47</v>
      </c>
      <c r="C38" s="41" t="s">
        <v>26</v>
      </c>
      <c r="D38" s="41" t="s">
        <v>27</v>
      </c>
      <c r="E38" s="34">
        <f>E255</f>
        <v>0</v>
      </c>
      <c r="F38" s="34">
        <f t="shared" si="9"/>
        <v>0</v>
      </c>
      <c r="G38" s="34">
        <f t="shared" si="9"/>
        <v>0</v>
      </c>
      <c r="H38" s="34">
        <f t="shared" si="9"/>
        <v>0</v>
      </c>
      <c r="I38" s="34">
        <f t="shared" si="9"/>
        <v>0</v>
      </c>
      <c r="J38" s="34" t="s">
        <v>27</v>
      </c>
      <c r="K38" s="34">
        <f t="shared" si="9"/>
        <v>0</v>
      </c>
      <c r="L38" s="34">
        <f t="shared" si="9"/>
        <v>0</v>
      </c>
      <c r="M38" s="34">
        <f t="shared" si="9"/>
        <v>0</v>
      </c>
      <c r="N38" s="34">
        <f t="shared" si="9"/>
        <v>0</v>
      </c>
      <c r="O38" s="34">
        <f t="shared" si="9"/>
        <v>0</v>
      </c>
      <c r="P38" s="35">
        <f t="shared" si="3"/>
        <v>0</v>
      </c>
      <c r="Q38" s="35">
        <f t="shared" si="3"/>
        <v>0</v>
      </c>
      <c r="R38" s="35">
        <f t="shared" si="3"/>
        <v>0</v>
      </c>
      <c r="S38" s="35">
        <f t="shared" si="3"/>
        <v>0</v>
      </c>
      <c r="T38" s="35">
        <f t="shared" si="3"/>
        <v>0</v>
      </c>
      <c r="U38" s="31" t="s">
        <v>27</v>
      </c>
      <c r="V38" s="36"/>
      <c r="W38" s="1"/>
    </row>
    <row r="39" spans="1:23" ht="31.5" x14ac:dyDescent="0.25">
      <c r="A39" s="41" t="s">
        <v>59</v>
      </c>
      <c r="B39" s="42" t="s">
        <v>60</v>
      </c>
      <c r="C39" s="41" t="s">
        <v>26</v>
      </c>
      <c r="D39" s="41" t="s">
        <v>27</v>
      </c>
      <c r="E39" s="34">
        <f>E261</f>
        <v>0</v>
      </c>
      <c r="F39" s="34">
        <f t="shared" ref="F39:O39" si="10">F261</f>
        <v>0</v>
      </c>
      <c r="G39" s="34">
        <f t="shared" si="10"/>
        <v>0</v>
      </c>
      <c r="H39" s="34">
        <f t="shared" si="10"/>
        <v>0</v>
      </c>
      <c r="I39" s="34">
        <f t="shared" si="10"/>
        <v>0</v>
      </c>
      <c r="J39" s="34" t="s">
        <v>27</v>
      </c>
      <c r="K39" s="34">
        <f t="shared" si="10"/>
        <v>0</v>
      </c>
      <c r="L39" s="34">
        <f t="shared" si="10"/>
        <v>0</v>
      </c>
      <c r="M39" s="34">
        <f t="shared" si="10"/>
        <v>0</v>
      </c>
      <c r="N39" s="34">
        <f t="shared" si="10"/>
        <v>0</v>
      </c>
      <c r="O39" s="34">
        <f t="shared" si="10"/>
        <v>0</v>
      </c>
      <c r="P39" s="35">
        <f t="shared" si="3"/>
        <v>0</v>
      </c>
      <c r="Q39" s="35">
        <f t="shared" si="3"/>
        <v>0</v>
      </c>
      <c r="R39" s="35">
        <f t="shared" si="3"/>
        <v>0</v>
      </c>
      <c r="S39" s="35">
        <f t="shared" si="3"/>
        <v>0</v>
      </c>
      <c r="T39" s="35">
        <f t="shared" si="3"/>
        <v>0</v>
      </c>
      <c r="U39" s="31" t="s">
        <v>27</v>
      </c>
      <c r="V39" s="36"/>
      <c r="W39" s="1"/>
    </row>
    <row r="40" spans="1:23" x14ac:dyDescent="0.25">
      <c r="A40" s="41" t="s">
        <v>61</v>
      </c>
      <c r="B40" s="42" t="s">
        <v>62</v>
      </c>
      <c r="C40" s="41" t="s">
        <v>26</v>
      </c>
      <c r="D40" s="41" t="s">
        <v>27</v>
      </c>
      <c r="E40" s="34">
        <f>E268</f>
        <v>0</v>
      </c>
      <c r="F40" s="34">
        <f t="shared" ref="F40:O40" si="11">F268</f>
        <v>0</v>
      </c>
      <c r="G40" s="34">
        <f t="shared" si="11"/>
        <v>0</v>
      </c>
      <c r="H40" s="34">
        <f t="shared" si="11"/>
        <v>0</v>
      </c>
      <c r="I40" s="34">
        <f t="shared" si="11"/>
        <v>0</v>
      </c>
      <c r="J40" s="34" t="s">
        <v>27</v>
      </c>
      <c r="K40" s="34">
        <f t="shared" si="11"/>
        <v>0</v>
      </c>
      <c r="L40" s="34">
        <f t="shared" si="11"/>
        <v>0</v>
      </c>
      <c r="M40" s="34">
        <f t="shared" si="11"/>
        <v>0</v>
      </c>
      <c r="N40" s="34">
        <f t="shared" si="11"/>
        <v>0</v>
      </c>
      <c r="O40" s="34">
        <f t="shared" si="11"/>
        <v>0</v>
      </c>
      <c r="P40" s="35">
        <f t="shared" si="3"/>
        <v>0</v>
      </c>
      <c r="Q40" s="35">
        <f t="shared" si="3"/>
        <v>0</v>
      </c>
      <c r="R40" s="35">
        <f t="shared" si="3"/>
        <v>0</v>
      </c>
      <c r="S40" s="35">
        <f t="shared" si="3"/>
        <v>0</v>
      </c>
      <c r="T40" s="35">
        <f t="shared" si="3"/>
        <v>0</v>
      </c>
      <c r="U40" s="31" t="s">
        <v>27</v>
      </c>
      <c r="V40" s="36"/>
      <c r="W40" s="1"/>
    </row>
    <row r="41" spans="1:23" ht="31.5" x14ac:dyDescent="0.25">
      <c r="A41" s="41" t="s">
        <v>63</v>
      </c>
      <c r="B41" s="42" t="s">
        <v>39</v>
      </c>
      <c r="C41" s="41" t="s">
        <v>26</v>
      </c>
      <c r="D41" s="41" t="s">
        <v>27</v>
      </c>
      <c r="E41" s="34">
        <f>E275</f>
        <v>0</v>
      </c>
      <c r="F41" s="34">
        <f t="shared" ref="F41:O42" si="12">F275</f>
        <v>0</v>
      </c>
      <c r="G41" s="34">
        <f t="shared" si="12"/>
        <v>0</v>
      </c>
      <c r="H41" s="34">
        <f t="shared" si="12"/>
        <v>0</v>
      </c>
      <c r="I41" s="34">
        <f t="shared" si="12"/>
        <v>0</v>
      </c>
      <c r="J41" s="34" t="s">
        <v>27</v>
      </c>
      <c r="K41" s="34">
        <f t="shared" si="12"/>
        <v>0</v>
      </c>
      <c r="L41" s="34">
        <f t="shared" si="12"/>
        <v>0</v>
      </c>
      <c r="M41" s="34">
        <f t="shared" si="12"/>
        <v>0</v>
      </c>
      <c r="N41" s="34">
        <f t="shared" si="12"/>
        <v>0</v>
      </c>
      <c r="O41" s="34">
        <f t="shared" si="12"/>
        <v>0</v>
      </c>
      <c r="P41" s="35">
        <f t="shared" si="3"/>
        <v>0</v>
      </c>
      <c r="Q41" s="35">
        <f t="shared" si="3"/>
        <v>0</v>
      </c>
      <c r="R41" s="35">
        <f t="shared" si="3"/>
        <v>0</v>
      </c>
      <c r="S41" s="35">
        <f t="shared" si="3"/>
        <v>0</v>
      </c>
      <c r="T41" s="35">
        <f t="shared" si="3"/>
        <v>0</v>
      </c>
      <c r="U41" s="31" t="s">
        <v>27</v>
      </c>
      <c r="V41" s="36"/>
      <c r="W41" s="1"/>
    </row>
    <row r="42" spans="1:23" x14ac:dyDescent="0.25">
      <c r="A42" s="41" t="s">
        <v>64</v>
      </c>
      <c r="B42" s="42" t="s">
        <v>41</v>
      </c>
      <c r="C42" s="41" t="s">
        <v>26</v>
      </c>
      <c r="D42" s="41" t="s">
        <v>27</v>
      </c>
      <c r="E42" s="34">
        <f>E276</f>
        <v>0</v>
      </c>
      <c r="F42" s="34">
        <f t="shared" si="12"/>
        <v>0</v>
      </c>
      <c r="G42" s="34">
        <f t="shared" si="12"/>
        <v>0</v>
      </c>
      <c r="H42" s="34">
        <f t="shared" si="12"/>
        <v>0</v>
      </c>
      <c r="I42" s="34">
        <f t="shared" si="12"/>
        <v>0</v>
      </c>
      <c r="J42" s="34" t="s">
        <v>27</v>
      </c>
      <c r="K42" s="34">
        <f t="shared" si="12"/>
        <v>0</v>
      </c>
      <c r="L42" s="34">
        <f t="shared" si="12"/>
        <v>0</v>
      </c>
      <c r="M42" s="34">
        <f t="shared" si="12"/>
        <v>0</v>
      </c>
      <c r="N42" s="34">
        <f t="shared" si="12"/>
        <v>0</v>
      </c>
      <c r="O42" s="34">
        <f t="shared" si="12"/>
        <v>0</v>
      </c>
      <c r="P42" s="35">
        <f t="shared" si="3"/>
        <v>0</v>
      </c>
      <c r="Q42" s="35">
        <f t="shared" si="3"/>
        <v>0</v>
      </c>
      <c r="R42" s="35">
        <f t="shared" si="3"/>
        <v>0</v>
      </c>
      <c r="S42" s="35">
        <f t="shared" si="3"/>
        <v>0</v>
      </c>
      <c r="T42" s="35">
        <f t="shared" si="3"/>
        <v>0</v>
      </c>
      <c r="U42" s="31" t="s">
        <v>27</v>
      </c>
      <c r="V42" s="36"/>
      <c r="W42" s="1"/>
    </row>
    <row r="43" spans="1:23" x14ac:dyDescent="0.25">
      <c r="A43" s="41" t="s">
        <v>65</v>
      </c>
      <c r="B43" s="42" t="s">
        <v>66</v>
      </c>
      <c r="C43" s="41" t="s">
        <v>26</v>
      </c>
      <c r="D43" s="41" t="s">
        <v>27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 t="s">
        <v>27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5">
        <f t="shared" si="3"/>
        <v>0</v>
      </c>
      <c r="Q43" s="35">
        <f t="shared" si="3"/>
        <v>0</v>
      </c>
      <c r="R43" s="35">
        <f t="shared" si="3"/>
        <v>0</v>
      </c>
      <c r="S43" s="35">
        <f t="shared" si="3"/>
        <v>0</v>
      </c>
      <c r="T43" s="35">
        <f t="shared" si="3"/>
        <v>0</v>
      </c>
      <c r="U43" s="31" t="s">
        <v>27</v>
      </c>
      <c r="V43" s="36"/>
      <c r="W43" s="1"/>
    </row>
    <row r="44" spans="1:23" x14ac:dyDescent="0.25">
      <c r="A44" s="41" t="s">
        <v>67</v>
      </c>
      <c r="B44" s="42" t="s">
        <v>68</v>
      </c>
      <c r="C44" s="41" t="s">
        <v>26</v>
      </c>
      <c r="D44" s="41" t="s">
        <v>27</v>
      </c>
      <c r="E44" s="34">
        <f>SUM(E45,E215,E254,E278)</f>
        <v>0</v>
      </c>
      <c r="F44" s="34">
        <f>SUM(F45,F215,F254,F278)</f>
        <v>0</v>
      </c>
      <c r="G44" s="34">
        <f>SUM(G45,G215,G254,G278)</f>
        <v>0</v>
      </c>
      <c r="H44" s="34">
        <f>SUM(H45,H215,H254,H278)</f>
        <v>0</v>
      </c>
      <c r="I44" s="34">
        <f>SUM(I45,I215,I254,I278)</f>
        <v>0</v>
      </c>
      <c r="J44" s="34" t="s">
        <v>27</v>
      </c>
      <c r="K44" s="34">
        <f>SUM(K45,K215,K254,K278)</f>
        <v>0</v>
      </c>
      <c r="L44" s="34">
        <f>SUM(L45,L215,L254,L278)</f>
        <v>0</v>
      </c>
      <c r="M44" s="34">
        <f>SUM(M45,M215,M254,M278)</f>
        <v>0</v>
      </c>
      <c r="N44" s="34">
        <f>SUM(N45,N215,N254,N278)</f>
        <v>0</v>
      </c>
      <c r="O44" s="34">
        <f>SUM(O45,O215,O254,O278)</f>
        <v>0</v>
      </c>
      <c r="P44" s="35">
        <f t="shared" si="3"/>
        <v>0</v>
      </c>
      <c r="Q44" s="35">
        <f t="shared" si="3"/>
        <v>0</v>
      </c>
      <c r="R44" s="35">
        <f t="shared" si="3"/>
        <v>0</v>
      </c>
      <c r="S44" s="35">
        <f t="shared" si="3"/>
        <v>0</v>
      </c>
      <c r="T44" s="35">
        <f t="shared" si="3"/>
        <v>0</v>
      </c>
      <c r="U44" s="31" t="s">
        <v>27</v>
      </c>
      <c r="V44" s="36"/>
      <c r="W44" s="1"/>
    </row>
    <row r="45" spans="1:23" ht="63" x14ac:dyDescent="0.25">
      <c r="A45" s="41" t="s">
        <v>69</v>
      </c>
      <c r="B45" s="42" t="s">
        <v>70</v>
      </c>
      <c r="C45" s="41" t="s">
        <v>26</v>
      </c>
      <c r="D45" s="41" t="s">
        <v>27</v>
      </c>
      <c r="E45" s="34">
        <f>E46+E82+E101+E104+E121+E122</f>
        <v>0</v>
      </c>
      <c r="F45" s="34">
        <f>F46+F82+F101+F104+F121+F122</f>
        <v>0</v>
      </c>
      <c r="G45" s="34">
        <f>G46+G82+G101+G104+G121+G122</f>
        <v>0</v>
      </c>
      <c r="H45" s="34">
        <f>H46+H82+H101+H104+H121+H122</f>
        <v>0</v>
      </c>
      <c r="I45" s="34">
        <f>I46+I82+I101+I104+I121+I122</f>
        <v>0</v>
      </c>
      <c r="J45" s="34" t="s">
        <v>27</v>
      </c>
      <c r="K45" s="34">
        <f>K46+K82+K101+K104+K121+K122</f>
        <v>0</v>
      </c>
      <c r="L45" s="34">
        <f>L46+L82+L101+L104+L121+L122</f>
        <v>0</v>
      </c>
      <c r="M45" s="34">
        <f>M46+M82+M101+M104+M121+M122</f>
        <v>0</v>
      </c>
      <c r="N45" s="34">
        <f>N46+N82+N101+N104+N121+N122</f>
        <v>0</v>
      </c>
      <c r="O45" s="34">
        <f>O46+O82+O101+O104+O121+O122</f>
        <v>0</v>
      </c>
      <c r="P45" s="35">
        <f t="shared" si="3"/>
        <v>0</v>
      </c>
      <c r="Q45" s="35">
        <f t="shared" si="3"/>
        <v>0</v>
      </c>
      <c r="R45" s="35">
        <f t="shared" si="3"/>
        <v>0</v>
      </c>
      <c r="S45" s="35">
        <f t="shared" si="3"/>
        <v>0</v>
      </c>
      <c r="T45" s="35">
        <f t="shared" si="3"/>
        <v>0</v>
      </c>
      <c r="U45" s="31" t="s">
        <v>27</v>
      </c>
      <c r="V45" s="36"/>
      <c r="W45" s="1"/>
    </row>
    <row r="46" spans="1:23" ht="31.5" x14ac:dyDescent="0.25">
      <c r="A46" s="41" t="s">
        <v>71</v>
      </c>
      <c r="B46" s="42" t="s">
        <v>72</v>
      </c>
      <c r="C46" s="41" t="s">
        <v>26</v>
      </c>
      <c r="D46" s="41" t="s">
        <v>27</v>
      </c>
      <c r="E46" s="34">
        <f t="shared" ref="E46:O46" si="13">E47+E60+E63+E72</f>
        <v>0</v>
      </c>
      <c r="F46" s="34">
        <f t="shared" si="13"/>
        <v>0</v>
      </c>
      <c r="G46" s="34">
        <f t="shared" si="13"/>
        <v>0</v>
      </c>
      <c r="H46" s="34">
        <f t="shared" si="13"/>
        <v>0</v>
      </c>
      <c r="I46" s="34">
        <f t="shared" si="13"/>
        <v>0</v>
      </c>
      <c r="J46" s="34" t="s">
        <v>27</v>
      </c>
      <c r="K46" s="34">
        <f t="shared" si="13"/>
        <v>0</v>
      </c>
      <c r="L46" s="34">
        <f t="shared" si="13"/>
        <v>0</v>
      </c>
      <c r="M46" s="34">
        <f t="shared" si="13"/>
        <v>0</v>
      </c>
      <c r="N46" s="34">
        <f t="shared" si="13"/>
        <v>0</v>
      </c>
      <c r="O46" s="34">
        <f t="shared" si="13"/>
        <v>0</v>
      </c>
      <c r="P46" s="35">
        <f t="shared" si="3"/>
        <v>0</v>
      </c>
      <c r="Q46" s="35">
        <f t="shared" si="3"/>
        <v>0</v>
      </c>
      <c r="R46" s="35">
        <f t="shared" si="3"/>
        <v>0</v>
      </c>
      <c r="S46" s="35">
        <f t="shared" si="3"/>
        <v>0</v>
      </c>
      <c r="T46" s="35">
        <f t="shared" si="3"/>
        <v>0</v>
      </c>
      <c r="U46" s="31" t="s">
        <v>27</v>
      </c>
      <c r="V46" s="36"/>
      <c r="W46" s="1"/>
    </row>
    <row r="47" spans="1:23" ht="47.25" x14ac:dyDescent="0.25">
      <c r="A47" s="41" t="s">
        <v>73</v>
      </c>
      <c r="B47" s="42" t="s">
        <v>74</v>
      </c>
      <c r="C47" s="41" t="s">
        <v>26</v>
      </c>
      <c r="D47" s="41" t="s">
        <v>27</v>
      </c>
      <c r="E47" s="34">
        <f>SUM(E48,E49,E50)</f>
        <v>0</v>
      </c>
      <c r="F47" s="34">
        <f t="shared" ref="F47:O47" si="14">SUM(F48,F49,F50)</f>
        <v>0</v>
      </c>
      <c r="G47" s="34">
        <f t="shared" si="14"/>
        <v>0</v>
      </c>
      <c r="H47" s="34">
        <f t="shared" si="14"/>
        <v>0</v>
      </c>
      <c r="I47" s="34">
        <f t="shared" si="14"/>
        <v>0</v>
      </c>
      <c r="J47" s="34" t="s">
        <v>27</v>
      </c>
      <c r="K47" s="34">
        <f t="shared" si="14"/>
        <v>0</v>
      </c>
      <c r="L47" s="34">
        <f t="shared" si="14"/>
        <v>0</v>
      </c>
      <c r="M47" s="34">
        <f t="shared" si="14"/>
        <v>0</v>
      </c>
      <c r="N47" s="34">
        <f t="shared" si="14"/>
        <v>0</v>
      </c>
      <c r="O47" s="34">
        <f t="shared" si="14"/>
        <v>0</v>
      </c>
      <c r="P47" s="35">
        <f t="shared" si="3"/>
        <v>0</v>
      </c>
      <c r="Q47" s="35">
        <f t="shared" si="3"/>
        <v>0</v>
      </c>
      <c r="R47" s="35">
        <f t="shared" si="3"/>
        <v>0</v>
      </c>
      <c r="S47" s="35">
        <f t="shared" si="3"/>
        <v>0</v>
      </c>
      <c r="T47" s="35">
        <f t="shared" si="3"/>
        <v>0</v>
      </c>
      <c r="U47" s="31" t="s">
        <v>27</v>
      </c>
      <c r="V47" s="36"/>
      <c r="W47" s="1"/>
    </row>
    <row r="48" spans="1:23" ht="63" x14ac:dyDescent="0.25">
      <c r="A48" s="41" t="s">
        <v>75</v>
      </c>
      <c r="B48" s="42" t="s">
        <v>76</v>
      </c>
      <c r="C48" s="41" t="s">
        <v>26</v>
      </c>
      <c r="D48" s="41" t="s">
        <v>27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34" t="s">
        <v>27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35">
        <f t="shared" si="3"/>
        <v>0</v>
      </c>
      <c r="Q48" s="35">
        <f t="shared" si="3"/>
        <v>0</v>
      </c>
      <c r="R48" s="35">
        <f t="shared" si="3"/>
        <v>0</v>
      </c>
      <c r="S48" s="35">
        <f t="shared" si="3"/>
        <v>0</v>
      </c>
      <c r="T48" s="35">
        <f t="shared" si="3"/>
        <v>0</v>
      </c>
      <c r="U48" s="31" t="s">
        <v>27</v>
      </c>
      <c r="V48" s="36"/>
      <c r="W48" s="1"/>
    </row>
    <row r="49" spans="1:23" ht="63" x14ac:dyDescent="0.25">
      <c r="A49" s="41" t="s">
        <v>77</v>
      </c>
      <c r="B49" s="42" t="s">
        <v>78</v>
      </c>
      <c r="C49" s="41" t="s">
        <v>26</v>
      </c>
      <c r="D49" s="41" t="s">
        <v>27</v>
      </c>
      <c r="E49" s="43">
        <v>0</v>
      </c>
      <c r="F49" s="43">
        <v>0</v>
      </c>
      <c r="G49" s="43">
        <v>0</v>
      </c>
      <c r="H49" s="43">
        <v>0</v>
      </c>
      <c r="I49" s="43">
        <v>0</v>
      </c>
      <c r="J49" s="34" t="s">
        <v>27</v>
      </c>
      <c r="K49" s="43">
        <v>0</v>
      </c>
      <c r="L49" s="43">
        <v>0</v>
      </c>
      <c r="M49" s="43">
        <v>0</v>
      </c>
      <c r="N49" s="43">
        <v>0</v>
      </c>
      <c r="O49" s="43">
        <v>0</v>
      </c>
      <c r="P49" s="35">
        <f t="shared" si="3"/>
        <v>0</v>
      </c>
      <c r="Q49" s="35">
        <f t="shared" si="3"/>
        <v>0</v>
      </c>
      <c r="R49" s="35">
        <f t="shared" si="3"/>
        <v>0</v>
      </c>
      <c r="S49" s="35">
        <f t="shared" si="3"/>
        <v>0</v>
      </c>
      <c r="T49" s="35">
        <f t="shared" si="3"/>
        <v>0</v>
      </c>
      <c r="U49" s="31" t="s">
        <v>27</v>
      </c>
      <c r="V49" s="36"/>
      <c r="W49" s="1"/>
    </row>
    <row r="50" spans="1:23" ht="47.25" x14ac:dyDescent="0.25">
      <c r="A50" s="41" t="s">
        <v>79</v>
      </c>
      <c r="B50" s="42" t="s">
        <v>80</v>
      </c>
      <c r="C50" s="41" t="s">
        <v>26</v>
      </c>
      <c r="D50" s="41" t="s">
        <v>27</v>
      </c>
      <c r="E50" s="34">
        <f>SUM(E51:E59)</f>
        <v>0</v>
      </c>
      <c r="F50" s="34">
        <f t="shared" ref="F50:O50" si="15">SUM(F51:F59)</f>
        <v>0</v>
      </c>
      <c r="G50" s="34">
        <f t="shared" si="15"/>
        <v>0</v>
      </c>
      <c r="H50" s="34">
        <f t="shared" si="15"/>
        <v>0</v>
      </c>
      <c r="I50" s="34">
        <f t="shared" si="15"/>
        <v>0</v>
      </c>
      <c r="J50" s="34" t="s">
        <v>27</v>
      </c>
      <c r="K50" s="34">
        <f t="shared" si="15"/>
        <v>0</v>
      </c>
      <c r="L50" s="34">
        <f t="shared" si="15"/>
        <v>0</v>
      </c>
      <c r="M50" s="34">
        <f t="shared" si="15"/>
        <v>0</v>
      </c>
      <c r="N50" s="34">
        <f t="shared" si="15"/>
        <v>0</v>
      </c>
      <c r="O50" s="34">
        <f t="shared" si="15"/>
        <v>0</v>
      </c>
      <c r="P50" s="35">
        <f t="shared" si="3"/>
        <v>0</v>
      </c>
      <c r="Q50" s="35">
        <f t="shared" si="3"/>
        <v>0</v>
      </c>
      <c r="R50" s="35">
        <f t="shared" si="3"/>
        <v>0</v>
      </c>
      <c r="S50" s="35">
        <f t="shared" si="3"/>
        <v>0</v>
      </c>
      <c r="T50" s="35">
        <f t="shared" si="3"/>
        <v>0</v>
      </c>
      <c r="U50" s="31" t="s">
        <v>27</v>
      </c>
      <c r="V50" s="36"/>
      <c r="W50" s="1"/>
    </row>
    <row r="51" spans="1:23" ht="236.25" x14ac:dyDescent="0.25">
      <c r="A51" s="41" t="s">
        <v>79</v>
      </c>
      <c r="B51" s="42" t="s">
        <v>81</v>
      </c>
      <c r="C51" s="41" t="s">
        <v>82</v>
      </c>
      <c r="D51" s="41" t="s">
        <v>27</v>
      </c>
      <c r="E51" s="43">
        <v>0</v>
      </c>
      <c r="F51" s="43">
        <v>0</v>
      </c>
      <c r="G51" s="43">
        <v>0</v>
      </c>
      <c r="H51" s="43">
        <v>0</v>
      </c>
      <c r="I51" s="43">
        <v>0</v>
      </c>
      <c r="J51" s="34" t="s">
        <v>27</v>
      </c>
      <c r="K51" s="43">
        <v>0</v>
      </c>
      <c r="L51" s="43">
        <v>0</v>
      </c>
      <c r="M51" s="43">
        <v>0</v>
      </c>
      <c r="N51" s="43">
        <v>0</v>
      </c>
      <c r="O51" s="43">
        <v>0</v>
      </c>
      <c r="P51" s="35">
        <f t="shared" si="3"/>
        <v>0</v>
      </c>
      <c r="Q51" s="35">
        <f t="shared" si="3"/>
        <v>0</v>
      </c>
      <c r="R51" s="35">
        <f t="shared" si="3"/>
        <v>0</v>
      </c>
      <c r="S51" s="35">
        <f t="shared" si="3"/>
        <v>0</v>
      </c>
      <c r="T51" s="35">
        <f t="shared" si="3"/>
        <v>0</v>
      </c>
      <c r="U51" s="31" t="s">
        <v>27</v>
      </c>
      <c r="V51" s="36"/>
      <c r="W51" s="1"/>
    </row>
    <row r="52" spans="1:23" ht="189" x14ac:dyDescent="0.25">
      <c r="A52" s="41" t="s">
        <v>79</v>
      </c>
      <c r="B52" s="42" t="s">
        <v>83</v>
      </c>
      <c r="C52" s="41" t="s">
        <v>84</v>
      </c>
      <c r="D52" s="41" t="s">
        <v>27</v>
      </c>
      <c r="E52" s="43">
        <v>0</v>
      </c>
      <c r="F52" s="43">
        <v>0</v>
      </c>
      <c r="G52" s="43">
        <v>0</v>
      </c>
      <c r="H52" s="43">
        <v>0</v>
      </c>
      <c r="I52" s="43">
        <v>0</v>
      </c>
      <c r="J52" s="34" t="s">
        <v>27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35">
        <f t="shared" si="3"/>
        <v>0</v>
      </c>
      <c r="Q52" s="35">
        <f t="shared" si="3"/>
        <v>0</v>
      </c>
      <c r="R52" s="35">
        <f t="shared" si="3"/>
        <v>0</v>
      </c>
      <c r="S52" s="35">
        <f t="shared" si="3"/>
        <v>0</v>
      </c>
      <c r="T52" s="35">
        <f t="shared" si="3"/>
        <v>0</v>
      </c>
      <c r="U52" s="31" t="s">
        <v>27</v>
      </c>
      <c r="V52" s="36"/>
      <c r="W52" s="1"/>
    </row>
    <row r="53" spans="1:23" ht="267.75" x14ac:dyDescent="0.25">
      <c r="A53" s="41" t="s">
        <v>79</v>
      </c>
      <c r="B53" s="42" t="s">
        <v>85</v>
      </c>
      <c r="C53" s="41" t="s">
        <v>86</v>
      </c>
      <c r="D53" s="41" t="s">
        <v>27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34" t="s">
        <v>27</v>
      </c>
      <c r="K53" s="43">
        <v>0</v>
      </c>
      <c r="L53" s="43">
        <v>0</v>
      </c>
      <c r="M53" s="43">
        <v>0</v>
      </c>
      <c r="N53" s="43">
        <v>0</v>
      </c>
      <c r="O53" s="43">
        <v>0</v>
      </c>
      <c r="P53" s="35">
        <f t="shared" si="3"/>
        <v>0</v>
      </c>
      <c r="Q53" s="35">
        <f t="shared" si="3"/>
        <v>0</v>
      </c>
      <c r="R53" s="35">
        <f t="shared" si="3"/>
        <v>0</v>
      </c>
      <c r="S53" s="35">
        <f t="shared" si="3"/>
        <v>0</v>
      </c>
      <c r="T53" s="35">
        <f t="shared" si="3"/>
        <v>0</v>
      </c>
      <c r="U53" s="31" t="s">
        <v>27</v>
      </c>
      <c r="V53" s="36"/>
      <c r="W53" s="1"/>
    </row>
    <row r="54" spans="1:23" ht="94.5" x14ac:dyDescent="0.25">
      <c r="A54" s="41" t="s">
        <v>79</v>
      </c>
      <c r="B54" s="42" t="s">
        <v>87</v>
      </c>
      <c r="C54" s="41" t="s">
        <v>88</v>
      </c>
      <c r="D54" s="41" t="s">
        <v>27</v>
      </c>
      <c r="E54" s="43">
        <v>0</v>
      </c>
      <c r="F54" s="43">
        <v>0</v>
      </c>
      <c r="G54" s="43">
        <v>0</v>
      </c>
      <c r="H54" s="43">
        <v>0</v>
      </c>
      <c r="I54" s="43">
        <v>0</v>
      </c>
      <c r="J54" s="34" t="s">
        <v>27</v>
      </c>
      <c r="K54" s="43">
        <v>0</v>
      </c>
      <c r="L54" s="43">
        <v>0</v>
      </c>
      <c r="M54" s="43">
        <v>0</v>
      </c>
      <c r="N54" s="43">
        <v>0</v>
      </c>
      <c r="O54" s="43">
        <v>0</v>
      </c>
      <c r="P54" s="35">
        <f t="shared" si="3"/>
        <v>0</v>
      </c>
      <c r="Q54" s="35">
        <f t="shared" si="3"/>
        <v>0</v>
      </c>
      <c r="R54" s="35">
        <f t="shared" si="3"/>
        <v>0</v>
      </c>
      <c r="S54" s="35">
        <f t="shared" si="3"/>
        <v>0</v>
      </c>
      <c r="T54" s="35">
        <f t="shared" si="3"/>
        <v>0</v>
      </c>
      <c r="U54" s="31" t="s">
        <v>27</v>
      </c>
      <c r="V54" s="36"/>
      <c r="W54" s="1"/>
    </row>
    <row r="55" spans="1:23" ht="94.5" x14ac:dyDescent="0.25">
      <c r="A55" s="41" t="s">
        <v>79</v>
      </c>
      <c r="B55" s="42" t="s">
        <v>89</v>
      </c>
      <c r="C55" s="41" t="s">
        <v>90</v>
      </c>
      <c r="D55" s="41" t="s">
        <v>27</v>
      </c>
      <c r="E55" s="43">
        <v>0</v>
      </c>
      <c r="F55" s="43">
        <v>0</v>
      </c>
      <c r="G55" s="43">
        <v>0</v>
      </c>
      <c r="H55" s="43">
        <v>0</v>
      </c>
      <c r="I55" s="43">
        <v>0</v>
      </c>
      <c r="J55" s="34" t="s">
        <v>27</v>
      </c>
      <c r="K55" s="43">
        <v>0</v>
      </c>
      <c r="L55" s="43">
        <v>0</v>
      </c>
      <c r="M55" s="43">
        <v>0</v>
      </c>
      <c r="N55" s="43">
        <v>0</v>
      </c>
      <c r="O55" s="43">
        <v>0</v>
      </c>
      <c r="P55" s="35">
        <f t="shared" si="3"/>
        <v>0</v>
      </c>
      <c r="Q55" s="35">
        <f t="shared" si="3"/>
        <v>0</v>
      </c>
      <c r="R55" s="35">
        <f t="shared" si="3"/>
        <v>0</v>
      </c>
      <c r="S55" s="35">
        <f t="shared" si="3"/>
        <v>0</v>
      </c>
      <c r="T55" s="35">
        <f t="shared" si="3"/>
        <v>0</v>
      </c>
      <c r="U55" s="31" t="s">
        <v>27</v>
      </c>
      <c r="V55" s="36"/>
      <c r="W55" s="1"/>
    </row>
    <row r="56" spans="1:23" ht="110.25" x14ac:dyDescent="0.25">
      <c r="A56" s="41" t="s">
        <v>79</v>
      </c>
      <c r="B56" s="42" t="s">
        <v>91</v>
      </c>
      <c r="C56" s="41" t="s">
        <v>92</v>
      </c>
      <c r="D56" s="41" t="s">
        <v>27</v>
      </c>
      <c r="E56" s="43">
        <v>0</v>
      </c>
      <c r="F56" s="43">
        <v>0</v>
      </c>
      <c r="G56" s="43">
        <v>0</v>
      </c>
      <c r="H56" s="43">
        <v>0</v>
      </c>
      <c r="I56" s="43">
        <v>0</v>
      </c>
      <c r="J56" s="34" t="s">
        <v>27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35">
        <f t="shared" si="3"/>
        <v>0</v>
      </c>
      <c r="Q56" s="35">
        <f t="shared" si="3"/>
        <v>0</v>
      </c>
      <c r="R56" s="35">
        <f t="shared" si="3"/>
        <v>0</v>
      </c>
      <c r="S56" s="35">
        <f t="shared" si="3"/>
        <v>0</v>
      </c>
      <c r="T56" s="35">
        <f t="shared" si="3"/>
        <v>0</v>
      </c>
      <c r="U56" s="31" t="s">
        <v>27</v>
      </c>
      <c r="V56" s="36"/>
      <c r="W56" s="1"/>
    </row>
    <row r="57" spans="1:23" ht="141.75" x14ac:dyDescent="0.25">
      <c r="A57" s="41" t="s">
        <v>79</v>
      </c>
      <c r="B57" s="42" t="s">
        <v>93</v>
      </c>
      <c r="C57" s="41" t="s">
        <v>94</v>
      </c>
      <c r="D57" s="41" t="s">
        <v>27</v>
      </c>
      <c r="E57" s="43" t="s">
        <v>27</v>
      </c>
      <c r="F57" s="43" t="s">
        <v>27</v>
      </c>
      <c r="G57" s="43" t="s">
        <v>27</v>
      </c>
      <c r="H57" s="43" t="s">
        <v>27</v>
      </c>
      <c r="I57" s="43" t="s">
        <v>27</v>
      </c>
      <c r="J57" s="34" t="s">
        <v>27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35" t="str">
        <f t="shared" si="3"/>
        <v>нд</v>
      </c>
      <c r="Q57" s="35" t="str">
        <f t="shared" si="3"/>
        <v>нд</v>
      </c>
      <c r="R57" s="35" t="str">
        <f t="shared" si="3"/>
        <v>нд</v>
      </c>
      <c r="S57" s="35" t="str">
        <f t="shared" si="3"/>
        <v>нд</v>
      </c>
      <c r="T57" s="35" t="str">
        <f t="shared" si="3"/>
        <v>нд</v>
      </c>
      <c r="U57" s="31" t="s">
        <v>27</v>
      </c>
      <c r="V57" s="36"/>
      <c r="W57" s="1"/>
    </row>
    <row r="58" spans="1:23" ht="204.75" x14ac:dyDescent="0.25">
      <c r="A58" s="41" t="s">
        <v>79</v>
      </c>
      <c r="B58" s="42" t="s">
        <v>95</v>
      </c>
      <c r="C58" s="41" t="s">
        <v>96</v>
      </c>
      <c r="D58" s="41" t="s">
        <v>27</v>
      </c>
      <c r="E58" s="43" t="s">
        <v>27</v>
      </c>
      <c r="F58" s="43" t="s">
        <v>27</v>
      </c>
      <c r="G58" s="43" t="s">
        <v>27</v>
      </c>
      <c r="H58" s="43" t="s">
        <v>27</v>
      </c>
      <c r="I58" s="43" t="s">
        <v>27</v>
      </c>
      <c r="J58" s="34" t="s">
        <v>27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35" t="str">
        <f t="shared" si="3"/>
        <v>нд</v>
      </c>
      <c r="Q58" s="35" t="str">
        <f t="shared" si="3"/>
        <v>нд</v>
      </c>
      <c r="R58" s="35" t="str">
        <f t="shared" si="3"/>
        <v>нд</v>
      </c>
      <c r="S58" s="35" t="str">
        <f t="shared" si="3"/>
        <v>нд</v>
      </c>
      <c r="T58" s="35" t="str">
        <f t="shared" si="3"/>
        <v>нд</v>
      </c>
      <c r="U58" s="31" t="s">
        <v>27</v>
      </c>
      <c r="V58" s="36"/>
      <c r="W58" s="1"/>
    </row>
    <row r="59" spans="1:23" ht="78.75" x14ac:dyDescent="0.25">
      <c r="A59" s="41" t="s">
        <v>79</v>
      </c>
      <c r="B59" s="42" t="s">
        <v>97</v>
      </c>
      <c r="C59" s="41" t="s">
        <v>98</v>
      </c>
      <c r="D59" s="41" t="s">
        <v>27</v>
      </c>
      <c r="E59" s="43">
        <v>0</v>
      </c>
      <c r="F59" s="43">
        <v>0</v>
      </c>
      <c r="G59" s="43">
        <v>0</v>
      </c>
      <c r="H59" s="43">
        <v>0</v>
      </c>
      <c r="I59" s="43">
        <v>0</v>
      </c>
      <c r="J59" s="34" t="s">
        <v>27</v>
      </c>
      <c r="K59" s="43">
        <v>0</v>
      </c>
      <c r="L59" s="43">
        <v>0</v>
      </c>
      <c r="M59" s="43">
        <v>0</v>
      </c>
      <c r="N59" s="43">
        <v>0</v>
      </c>
      <c r="O59" s="43">
        <v>0</v>
      </c>
      <c r="P59" s="35">
        <f t="shared" si="3"/>
        <v>0</v>
      </c>
      <c r="Q59" s="35">
        <f t="shared" si="3"/>
        <v>0</v>
      </c>
      <c r="R59" s="35">
        <f t="shared" si="3"/>
        <v>0</v>
      </c>
      <c r="S59" s="35">
        <f t="shared" si="3"/>
        <v>0</v>
      </c>
      <c r="T59" s="35">
        <f t="shared" si="3"/>
        <v>0</v>
      </c>
      <c r="U59" s="31" t="s">
        <v>27</v>
      </c>
      <c r="V59" s="36"/>
      <c r="W59" s="1"/>
    </row>
    <row r="60" spans="1:23" ht="31.5" x14ac:dyDescent="0.25">
      <c r="A60" s="41" t="s">
        <v>99</v>
      </c>
      <c r="B60" s="42" t="s">
        <v>100</v>
      </c>
      <c r="C60" s="41" t="s">
        <v>26</v>
      </c>
      <c r="D60" s="41" t="s">
        <v>27</v>
      </c>
      <c r="E60" s="44">
        <f t="shared" ref="E60:O60" si="16">E61+E62</f>
        <v>0</v>
      </c>
      <c r="F60" s="44">
        <f t="shared" si="16"/>
        <v>0</v>
      </c>
      <c r="G60" s="44">
        <f t="shared" si="16"/>
        <v>0</v>
      </c>
      <c r="H60" s="44">
        <f t="shared" si="16"/>
        <v>0</v>
      </c>
      <c r="I60" s="44">
        <f t="shared" si="16"/>
        <v>0</v>
      </c>
      <c r="J60" s="34" t="s">
        <v>27</v>
      </c>
      <c r="K60" s="44">
        <f t="shared" si="16"/>
        <v>0</v>
      </c>
      <c r="L60" s="44">
        <f t="shared" si="16"/>
        <v>0</v>
      </c>
      <c r="M60" s="44">
        <f t="shared" si="16"/>
        <v>0</v>
      </c>
      <c r="N60" s="44">
        <f t="shared" si="16"/>
        <v>0</v>
      </c>
      <c r="O60" s="44">
        <f t="shared" si="16"/>
        <v>0</v>
      </c>
      <c r="P60" s="35">
        <f t="shared" si="3"/>
        <v>0</v>
      </c>
      <c r="Q60" s="35">
        <f t="shared" si="3"/>
        <v>0</v>
      </c>
      <c r="R60" s="35">
        <f t="shared" si="3"/>
        <v>0</v>
      </c>
      <c r="S60" s="35">
        <f t="shared" si="3"/>
        <v>0</v>
      </c>
      <c r="T60" s="35">
        <f t="shared" si="3"/>
        <v>0</v>
      </c>
      <c r="U60" s="31" t="s">
        <v>27</v>
      </c>
      <c r="V60" s="36"/>
      <c r="W60" s="1"/>
    </row>
    <row r="61" spans="1:23" ht="63" x14ac:dyDescent="0.25">
      <c r="A61" s="41" t="s">
        <v>101</v>
      </c>
      <c r="B61" s="42" t="s">
        <v>102</v>
      </c>
      <c r="C61" s="41" t="s">
        <v>26</v>
      </c>
      <c r="D61" s="41" t="s">
        <v>27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34" t="s">
        <v>27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35">
        <f t="shared" si="3"/>
        <v>0</v>
      </c>
      <c r="Q61" s="35">
        <f t="shared" si="3"/>
        <v>0</v>
      </c>
      <c r="R61" s="35">
        <f t="shared" si="3"/>
        <v>0</v>
      </c>
      <c r="S61" s="35">
        <f t="shared" si="3"/>
        <v>0</v>
      </c>
      <c r="T61" s="35">
        <f t="shared" si="3"/>
        <v>0</v>
      </c>
      <c r="U61" s="31" t="s">
        <v>27</v>
      </c>
      <c r="V61" s="36"/>
      <c r="W61" s="1"/>
    </row>
    <row r="62" spans="1:23" ht="47.25" x14ac:dyDescent="0.25">
      <c r="A62" s="41" t="s">
        <v>103</v>
      </c>
      <c r="B62" s="42" t="s">
        <v>104</v>
      </c>
      <c r="C62" s="41" t="s">
        <v>26</v>
      </c>
      <c r="D62" s="41" t="s">
        <v>27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34" t="s">
        <v>27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35">
        <f t="shared" si="3"/>
        <v>0</v>
      </c>
      <c r="Q62" s="35">
        <f t="shared" si="3"/>
        <v>0</v>
      </c>
      <c r="R62" s="35">
        <f t="shared" si="3"/>
        <v>0</v>
      </c>
      <c r="S62" s="35">
        <f t="shared" si="3"/>
        <v>0</v>
      </c>
      <c r="T62" s="35">
        <f t="shared" si="3"/>
        <v>0</v>
      </c>
      <c r="U62" s="31" t="s">
        <v>27</v>
      </c>
      <c r="V62" s="36"/>
      <c r="W62" s="1"/>
    </row>
    <row r="63" spans="1:23" ht="47.25" x14ac:dyDescent="0.25">
      <c r="A63" s="41" t="s">
        <v>105</v>
      </c>
      <c r="B63" s="42" t="s">
        <v>106</v>
      </c>
      <c r="C63" s="41" t="s">
        <v>26</v>
      </c>
      <c r="D63" s="41" t="s">
        <v>27</v>
      </c>
      <c r="E63" s="44">
        <f t="shared" ref="E63:O63" si="17">E64+E68</f>
        <v>0</v>
      </c>
      <c r="F63" s="44">
        <f t="shared" si="17"/>
        <v>0</v>
      </c>
      <c r="G63" s="44">
        <f t="shared" si="17"/>
        <v>0</v>
      </c>
      <c r="H63" s="44">
        <f t="shared" si="17"/>
        <v>0</v>
      </c>
      <c r="I63" s="44">
        <f t="shared" si="17"/>
        <v>0</v>
      </c>
      <c r="J63" s="34" t="s">
        <v>27</v>
      </c>
      <c r="K63" s="44">
        <f t="shared" si="17"/>
        <v>0</v>
      </c>
      <c r="L63" s="44">
        <f t="shared" si="17"/>
        <v>0</v>
      </c>
      <c r="M63" s="44">
        <f t="shared" si="17"/>
        <v>0</v>
      </c>
      <c r="N63" s="44">
        <f t="shared" si="17"/>
        <v>0</v>
      </c>
      <c r="O63" s="44">
        <f t="shared" si="17"/>
        <v>0</v>
      </c>
      <c r="P63" s="35">
        <f t="shared" si="3"/>
        <v>0</v>
      </c>
      <c r="Q63" s="35">
        <f t="shared" si="3"/>
        <v>0</v>
      </c>
      <c r="R63" s="35">
        <f t="shared" si="3"/>
        <v>0</v>
      </c>
      <c r="S63" s="35">
        <f t="shared" si="3"/>
        <v>0</v>
      </c>
      <c r="T63" s="35">
        <f t="shared" si="3"/>
        <v>0</v>
      </c>
      <c r="U63" s="31" t="s">
        <v>27</v>
      </c>
      <c r="V63" s="36"/>
      <c r="W63" s="1"/>
    </row>
    <row r="64" spans="1:23" ht="31.5" x14ac:dyDescent="0.25">
      <c r="A64" s="41" t="s">
        <v>107</v>
      </c>
      <c r="B64" s="42" t="s">
        <v>108</v>
      </c>
      <c r="C64" s="41" t="s">
        <v>26</v>
      </c>
      <c r="D64" s="41" t="s">
        <v>27</v>
      </c>
      <c r="E64" s="44">
        <f t="shared" ref="E64:O64" si="18">E65+E66+E67</f>
        <v>0</v>
      </c>
      <c r="F64" s="44">
        <f t="shared" si="18"/>
        <v>0</v>
      </c>
      <c r="G64" s="44">
        <f t="shared" si="18"/>
        <v>0</v>
      </c>
      <c r="H64" s="44">
        <f t="shared" si="18"/>
        <v>0</v>
      </c>
      <c r="I64" s="44">
        <f t="shared" si="18"/>
        <v>0</v>
      </c>
      <c r="J64" s="34" t="s">
        <v>27</v>
      </c>
      <c r="K64" s="44">
        <f t="shared" si="18"/>
        <v>0</v>
      </c>
      <c r="L64" s="44">
        <f t="shared" si="18"/>
        <v>0</v>
      </c>
      <c r="M64" s="44">
        <f t="shared" si="18"/>
        <v>0</v>
      </c>
      <c r="N64" s="44">
        <f t="shared" si="18"/>
        <v>0</v>
      </c>
      <c r="O64" s="44">
        <f t="shared" si="18"/>
        <v>0</v>
      </c>
      <c r="P64" s="35">
        <f t="shared" si="3"/>
        <v>0</v>
      </c>
      <c r="Q64" s="35">
        <f t="shared" si="3"/>
        <v>0</v>
      </c>
      <c r="R64" s="35">
        <f t="shared" si="3"/>
        <v>0</v>
      </c>
      <c r="S64" s="35">
        <f t="shared" si="3"/>
        <v>0</v>
      </c>
      <c r="T64" s="35">
        <f t="shared" si="3"/>
        <v>0</v>
      </c>
      <c r="U64" s="31" t="s">
        <v>27</v>
      </c>
      <c r="V64" s="36"/>
      <c r="W64" s="1"/>
    </row>
    <row r="65" spans="1:23" ht="94.5" x14ac:dyDescent="0.25">
      <c r="A65" s="41" t="s">
        <v>107</v>
      </c>
      <c r="B65" s="42" t="s">
        <v>109</v>
      </c>
      <c r="C65" s="41" t="s">
        <v>26</v>
      </c>
      <c r="D65" s="41" t="s">
        <v>27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34" t="s">
        <v>27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35">
        <f t="shared" si="3"/>
        <v>0</v>
      </c>
      <c r="Q65" s="35">
        <f t="shared" si="3"/>
        <v>0</v>
      </c>
      <c r="R65" s="35">
        <f t="shared" si="3"/>
        <v>0</v>
      </c>
      <c r="S65" s="35">
        <f t="shared" si="3"/>
        <v>0</v>
      </c>
      <c r="T65" s="35">
        <f t="shared" si="3"/>
        <v>0</v>
      </c>
      <c r="U65" s="31" t="s">
        <v>27</v>
      </c>
      <c r="V65" s="36"/>
      <c r="W65" s="1"/>
    </row>
    <row r="66" spans="1:23" ht="78.75" x14ac:dyDescent="0.25">
      <c r="A66" s="41" t="s">
        <v>107</v>
      </c>
      <c r="B66" s="42" t="s">
        <v>110</v>
      </c>
      <c r="C66" s="41" t="s">
        <v>26</v>
      </c>
      <c r="D66" s="41" t="s">
        <v>27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34" t="s">
        <v>27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35">
        <f t="shared" si="3"/>
        <v>0</v>
      </c>
      <c r="Q66" s="35">
        <f t="shared" si="3"/>
        <v>0</v>
      </c>
      <c r="R66" s="35">
        <f t="shared" si="3"/>
        <v>0</v>
      </c>
      <c r="S66" s="35">
        <f t="shared" si="3"/>
        <v>0</v>
      </c>
      <c r="T66" s="35">
        <f t="shared" si="3"/>
        <v>0</v>
      </c>
      <c r="U66" s="31" t="s">
        <v>27</v>
      </c>
      <c r="V66" s="36"/>
      <c r="W66" s="1"/>
    </row>
    <row r="67" spans="1:23" ht="94.5" x14ac:dyDescent="0.25">
      <c r="A67" s="41" t="s">
        <v>107</v>
      </c>
      <c r="B67" s="42" t="s">
        <v>111</v>
      </c>
      <c r="C67" s="41" t="s">
        <v>26</v>
      </c>
      <c r="D67" s="41" t="s">
        <v>27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34" t="s">
        <v>27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35">
        <f t="shared" si="3"/>
        <v>0</v>
      </c>
      <c r="Q67" s="35">
        <f t="shared" si="3"/>
        <v>0</v>
      </c>
      <c r="R67" s="35">
        <f t="shared" si="3"/>
        <v>0</v>
      </c>
      <c r="S67" s="35">
        <f t="shared" si="3"/>
        <v>0</v>
      </c>
      <c r="T67" s="35">
        <f t="shared" si="3"/>
        <v>0</v>
      </c>
      <c r="U67" s="31" t="s">
        <v>27</v>
      </c>
      <c r="V67" s="36"/>
      <c r="W67" s="1"/>
    </row>
    <row r="68" spans="1:23" ht="31.5" x14ac:dyDescent="0.25">
      <c r="A68" s="41" t="s">
        <v>112</v>
      </c>
      <c r="B68" s="42" t="s">
        <v>108</v>
      </c>
      <c r="C68" s="41" t="s">
        <v>26</v>
      </c>
      <c r="D68" s="41" t="s">
        <v>27</v>
      </c>
      <c r="E68" s="44">
        <f t="shared" ref="E68:O68" si="19">E69+E70+E71</f>
        <v>0</v>
      </c>
      <c r="F68" s="44">
        <f t="shared" si="19"/>
        <v>0</v>
      </c>
      <c r="G68" s="44">
        <f t="shared" si="19"/>
        <v>0</v>
      </c>
      <c r="H68" s="44">
        <f t="shared" si="19"/>
        <v>0</v>
      </c>
      <c r="I68" s="44">
        <f t="shared" si="19"/>
        <v>0</v>
      </c>
      <c r="J68" s="34" t="s">
        <v>27</v>
      </c>
      <c r="K68" s="44">
        <f t="shared" si="19"/>
        <v>0</v>
      </c>
      <c r="L68" s="44">
        <f t="shared" si="19"/>
        <v>0</v>
      </c>
      <c r="M68" s="44">
        <f t="shared" si="19"/>
        <v>0</v>
      </c>
      <c r="N68" s="44">
        <f t="shared" si="19"/>
        <v>0</v>
      </c>
      <c r="O68" s="44">
        <f t="shared" si="19"/>
        <v>0</v>
      </c>
      <c r="P68" s="35">
        <f t="shared" si="3"/>
        <v>0</v>
      </c>
      <c r="Q68" s="35">
        <f t="shared" si="3"/>
        <v>0</v>
      </c>
      <c r="R68" s="35">
        <f t="shared" si="3"/>
        <v>0</v>
      </c>
      <c r="S68" s="35">
        <f t="shared" si="3"/>
        <v>0</v>
      </c>
      <c r="T68" s="35">
        <f t="shared" si="3"/>
        <v>0</v>
      </c>
      <c r="U68" s="31" t="s">
        <v>27</v>
      </c>
      <c r="V68" s="36"/>
      <c r="W68" s="1"/>
    </row>
    <row r="69" spans="1:23" ht="94.5" x14ac:dyDescent="0.25">
      <c r="A69" s="41" t="s">
        <v>112</v>
      </c>
      <c r="B69" s="42" t="s">
        <v>109</v>
      </c>
      <c r="C69" s="41" t="s">
        <v>26</v>
      </c>
      <c r="D69" s="41" t="s">
        <v>27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 t="s">
        <v>27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5">
        <f t="shared" si="3"/>
        <v>0</v>
      </c>
      <c r="Q69" s="35">
        <f t="shared" si="3"/>
        <v>0</v>
      </c>
      <c r="R69" s="35">
        <f t="shared" si="3"/>
        <v>0</v>
      </c>
      <c r="S69" s="35">
        <f t="shared" si="3"/>
        <v>0</v>
      </c>
      <c r="T69" s="35">
        <f t="shared" si="3"/>
        <v>0</v>
      </c>
      <c r="U69" s="31" t="s">
        <v>27</v>
      </c>
      <c r="V69" s="36"/>
      <c r="W69" s="1"/>
    </row>
    <row r="70" spans="1:23" ht="78.75" x14ac:dyDescent="0.25">
      <c r="A70" s="41" t="s">
        <v>112</v>
      </c>
      <c r="B70" s="42" t="s">
        <v>110</v>
      </c>
      <c r="C70" s="41" t="s">
        <v>26</v>
      </c>
      <c r="D70" s="41" t="s">
        <v>27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 t="s">
        <v>27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5">
        <f t="shared" si="3"/>
        <v>0</v>
      </c>
      <c r="Q70" s="35">
        <f t="shared" si="3"/>
        <v>0</v>
      </c>
      <c r="R70" s="35">
        <f t="shared" si="3"/>
        <v>0</v>
      </c>
      <c r="S70" s="35">
        <f t="shared" si="3"/>
        <v>0</v>
      </c>
      <c r="T70" s="35">
        <f t="shared" si="3"/>
        <v>0</v>
      </c>
      <c r="U70" s="31" t="s">
        <v>27</v>
      </c>
      <c r="V70" s="36"/>
      <c r="W70" s="1"/>
    </row>
    <row r="71" spans="1:23" ht="94.5" x14ac:dyDescent="0.25">
      <c r="A71" s="41" t="s">
        <v>112</v>
      </c>
      <c r="B71" s="42" t="s">
        <v>111</v>
      </c>
      <c r="C71" s="41" t="s">
        <v>26</v>
      </c>
      <c r="D71" s="41" t="s">
        <v>27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34" t="s">
        <v>27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35">
        <f t="shared" si="3"/>
        <v>0</v>
      </c>
      <c r="Q71" s="35">
        <f t="shared" si="3"/>
        <v>0</v>
      </c>
      <c r="R71" s="35">
        <f t="shared" si="3"/>
        <v>0</v>
      </c>
      <c r="S71" s="35">
        <f t="shared" si="3"/>
        <v>0</v>
      </c>
      <c r="T71" s="35">
        <f t="shared" si="3"/>
        <v>0</v>
      </c>
      <c r="U71" s="31" t="s">
        <v>27</v>
      </c>
      <c r="V71" s="36"/>
      <c r="W71" s="1"/>
    </row>
    <row r="72" spans="1:23" ht="78.75" x14ac:dyDescent="0.25">
      <c r="A72" s="41" t="s">
        <v>113</v>
      </c>
      <c r="B72" s="42" t="s">
        <v>114</v>
      </c>
      <c r="C72" s="41" t="s">
        <v>26</v>
      </c>
      <c r="D72" s="41" t="s">
        <v>27</v>
      </c>
      <c r="E72" s="44">
        <f t="shared" ref="E72:O72" si="20">E73+E74</f>
        <v>0</v>
      </c>
      <c r="F72" s="44">
        <f t="shared" si="20"/>
        <v>0</v>
      </c>
      <c r="G72" s="44">
        <f t="shared" si="20"/>
        <v>0</v>
      </c>
      <c r="H72" s="44">
        <f t="shared" si="20"/>
        <v>0</v>
      </c>
      <c r="I72" s="44">
        <f t="shared" si="20"/>
        <v>0</v>
      </c>
      <c r="J72" s="34" t="s">
        <v>27</v>
      </c>
      <c r="K72" s="44">
        <f t="shared" si="20"/>
        <v>0</v>
      </c>
      <c r="L72" s="44">
        <f t="shared" si="20"/>
        <v>0</v>
      </c>
      <c r="M72" s="44">
        <f t="shared" si="20"/>
        <v>0</v>
      </c>
      <c r="N72" s="44">
        <f t="shared" si="20"/>
        <v>0</v>
      </c>
      <c r="O72" s="44">
        <f t="shared" si="20"/>
        <v>0</v>
      </c>
      <c r="P72" s="35">
        <f t="shared" si="3"/>
        <v>0</v>
      </c>
      <c r="Q72" s="35">
        <f t="shared" si="3"/>
        <v>0</v>
      </c>
      <c r="R72" s="35">
        <f t="shared" si="3"/>
        <v>0</v>
      </c>
      <c r="S72" s="35">
        <f t="shared" si="3"/>
        <v>0</v>
      </c>
      <c r="T72" s="35">
        <f t="shared" si="3"/>
        <v>0</v>
      </c>
      <c r="U72" s="31" t="s">
        <v>27</v>
      </c>
      <c r="V72" s="36"/>
      <c r="W72" s="1"/>
    </row>
    <row r="73" spans="1:23" ht="63" x14ac:dyDescent="0.25">
      <c r="A73" s="41" t="s">
        <v>115</v>
      </c>
      <c r="B73" s="42" t="s">
        <v>116</v>
      </c>
      <c r="C73" s="41" t="s">
        <v>26</v>
      </c>
      <c r="D73" s="41" t="s">
        <v>27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34" t="s">
        <v>27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35">
        <f t="shared" ref="P73:T123" si="21">IF($E73="нд","нд",(K73)-(E73))</f>
        <v>0</v>
      </c>
      <c r="Q73" s="35">
        <f t="shared" si="21"/>
        <v>0</v>
      </c>
      <c r="R73" s="35">
        <f t="shared" si="21"/>
        <v>0</v>
      </c>
      <c r="S73" s="35">
        <f t="shared" si="21"/>
        <v>0</v>
      </c>
      <c r="T73" s="35">
        <f t="shared" si="21"/>
        <v>0</v>
      </c>
      <c r="U73" s="31" t="s">
        <v>27</v>
      </c>
      <c r="V73" s="36"/>
      <c r="W73" s="1"/>
    </row>
    <row r="74" spans="1:23" ht="78.75" x14ac:dyDescent="0.25">
      <c r="A74" s="41" t="s">
        <v>117</v>
      </c>
      <c r="B74" s="42" t="s">
        <v>118</v>
      </c>
      <c r="C74" s="41" t="s">
        <v>26</v>
      </c>
      <c r="D74" s="41" t="s">
        <v>27</v>
      </c>
      <c r="E74" s="44">
        <f>SUM(E75:E81)</f>
        <v>0</v>
      </c>
      <c r="F74" s="44">
        <f>SUM(F75:F81)</f>
        <v>0</v>
      </c>
      <c r="G74" s="44">
        <f>SUM(G75:G81)</f>
        <v>0</v>
      </c>
      <c r="H74" s="44">
        <f>SUM(H75:H81)</f>
        <v>0</v>
      </c>
      <c r="I74" s="44">
        <f>SUM(I75:I81)</f>
        <v>0</v>
      </c>
      <c r="J74" s="34" t="s">
        <v>27</v>
      </c>
      <c r="K74" s="44">
        <f>SUM(K75:K81)</f>
        <v>0</v>
      </c>
      <c r="L74" s="44">
        <f>SUM(L75:L81)</f>
        <v>0</v>
      </c>
      <c r="M74" s="44">
        <f>SUM(M75:M81)</f>
        <v>0</v>
      </c>
      <c r="N74" s="44">
        <f>SUM(N75:N81)</f>
        <v>0</v>
      </c>
      <c r="O74" s="44">
        <f>SUM(O75:O81)</f>
        <v>0</v>
      </c>
      <c r="P74" s="35">
        <f t="shared" si="21"/>
        <v>0</v>
      </c>
      <c r="Q74" s="35">
        <f t="shared" si="21"/>
        <v>0</v>
      </c>
      <c r="R74" s="35">
        <f t="shared" si="21"/>
        <v>0</v>
      </c>
      <c r="S74" s="35">
        <f t="shared" si="21"/>
        <v>0</v>
      </c>
      <c r="T74" s="35">
        <f t="shared" si="21"/>
        <v>0</v>
      </c>
      <c r="U74" s="31" t="s">
        <v>27</v>
      </c>
      <c r="V74" s="36"/>
      <c r="W74" s="1"/>
    </row>
    <row r="75" spans="1:23" ht="110.25" x14ac:dyDescent="0.25">
      <c r="A75" s="41" t="s">
        <v>117</v>
      </c>
      <c r="B75" s="42" t="s">
        <v>119</v>
      </c>
      <c r="C75" s="41" t="s">
        <v>120</v>
      </c>
      <c r="D75" s="41" t="s">
        <v>27</v>
      </c>
      <c r="E75" s="43">
        <v>0</v>
      </c>
      <c r="F75" s="43">
        <v>0</v>
      </c>
      <c r="G75" s="43">
        <v>0</v>
      </c>
      <c r="H75" s="43">
        <v>0</v>
      </c>
      <c r="I75" s="43">
        <v>0</v>
      </c>
      <c r="J75" s="34" t="s">
        <v>27</v>
      </c>
      <c r="K75" s="43">
        <v>0</v>
      </c>
      <c r="L75" s="43">
        <v>0</v>
      </c>
      <c r="M75" s="43">
        <v>0</v>
      </c>
      <c r="N75" s="43">
        <v>0</v>
      </c>
      <c r="O75" s="43">
        <v>0</v>
      </c>
      <c r="P75" s="35">
        <f t="shared" si="21"/>
        <v>0</v>
      </c>
      <c r="Q75" s="35">
        <f t="shared" si="21"/>
        <v>0</v>
      </c>
      <c r="R75" s="35">
        <f t="shared" si="21"/>
        <v>0</v>
      </c>
      <c r="S75" s="35">
        <f t="shared" si="21"/>
        <v>0</v>
      </c>
      <c r="T75" s="35">
        <f t="shared" si="21"/>
        <v>0</v>
      </c>
      <c r="U75" s="31" t="s">
        <v>27</v>
      </c>
      <c r="V75" s="36"/>
      <c r="W75" s="1"/>
    </row>
    <row r="76" spans="1:23" ht="94.5" x14ac:dyDescent="0.25">
      <c r="A76" s="41" t="s">
        <v>117</v>
      </c>
      <c r="B76" s="42" t="s">
        <v>121</v>
      </c>
      <c r="C76" s="41" t="s">
        <v>122</v>
      </c>
      <c r="D76" s="41" t="s">
        <v>27</v>
      </c>
      <c r="E76" s="43">
        <v>0</v>
      </c>
      <c r="F76" s="43">
        <v>0</v>
      </c>
      <c r="G76" s="43">
        <v>0</v>
      </c>
      <c r="H76" s="43">
        <v>0</v>
      </c>
      <c r="I76" s="43">
        <v>0</v>
      </c>
      <c r="J76" s="34" t="s">
        <v>27</v>
      </c>
      <c r="K76" s="43">
        <v>0</v>
      </c>
      <c r="L76" s="43">
        <v>0</v>
      </c>
      <c r="M76" s="43">
        <v>0</v>
      </c>
      <c r="N76" s="43">
        <v>0</v>
      </c>
      <c r="O76" s="43">
        <v>0</v>
      </c>
      <c r="P76" s="35">
        <f t="shared" si="21"/>
        <v>0</v>
      </c>
      <c r="Q76" s="35">
        <f t="shared" si="21"/>
        <v>0</v>
      </c>
      <c r="R76" s="35">
        <f t="shared" si="21"/>
        <v>0</v>
      </c>
      <c r="S76" s="35">
        <f t="shared" si="21"/>
        <v>0</v>
      </c>
      <c r="T76" s="35">
        <f t="shared" si="21"/>
        <v>0</v>
      </c>
      <c r="U76" s="31" t="s">
        <v>27</v>
      </c>
      <c r="V76" s="36"/>
      <c r="W76" s="1"/>
    </row>
    <row r="77" spans="1:23" ht="126" x14ac:dyDescent="0.25">
      <c r="A77" s="41" t="s">
        <v>117</v>
      </c>
      <c r="B77" s="42" t="s">
        <v>123</v>
      </c>
      <c r="C77" s="41" t="s">
        <v>124</v>
      </c>
      <c r="D77" s="41" t="s">
        <v>27</v>
      </c>
      <c r="E77" s="43">
        <v>0</v>
      </c>
      <c r="F77" s="43">
        <v>0</v>
      </c>
      <c r="G77" s="43">
        <v>0</v>
      </c>
      <c r="H77" s="43">
        <v>0</v>
      </c>
      <c r="I77" s="43">
        <v>0</v>
      </c>
      <c r="J77" s="34" t="s">
        <v>27</v>
      </c>
      <c r="K77" s="43">
        <v>0</v>
      </c>
      <c r="L77" s="43">
        <v>0</v>
      </c>
      <c r="M77" s="43">
        <v>0</v>
      </c>
      <c r="N77" s="43">
        <v>0</v>
      </c>
      <c r="O77" s="43">
        <v>0</v>
      </c>
      <c r="P77" s="35">
        <f t="shared" si="21"/>
        <v>0</v>
      </c>
      <c r="Q77" s="35">
        <f t="shared" si="21"/>
        <v>0</v>
      </c>
      <c r="R77" s="35">
        <f t="shared" si="21"/>
        <v>0</v>
      </c>
      <c r="S77" s="35">
        <f t="shared" si="21"/>
        <v>0</v>
      </c>
      <c r="T77" s="35">
        <f t="shared" si="21"/>
        <v>0</v>
      </c>
      <c r="U77" s="31" t="s">
        <v>27</v>
      </c>
      <c r="V77" s="36"/>
      <c r="W77" s="1"/>
    </row>
    <row r="78" spans="1:23" ht="141.75" x14ac:dyDescent="0.25">
      <c r="A78" s="41" t="s">
        <v>117</v>
      </c>
      <c r="B78" s="42" t="s">
        <v>125</v>
      </c>
      <c r="C78" s="41" t="s">
        <v>126</v>
      </c>
      <c r="D78" s="41" t="s">
        <v>27</v>
      </c>
      <c r="E78" s="43">
        <v>0</v>
      </c>
      <c r="F78" s="43">
        <v>0</v>
      </c>
      <c r="G78" s="43">
        <v>0</v>
      </c>
      <c r="H78" s="43">
        <v>0</v>
      </c>
      <c r="I78" s="43">
        <v>0</v>
      </c>
      <c r="J78" s="34" t="s">
        <v>27</v>
      </c>
      <c r="K78" s="43">
        <v>0</v>
      </c>
      <c r="L78" s="43">
        <v>0</v>
      </c>
      <c r="M78" s="43">
        <v>0</v>
      </c>
      <c r="N78" s="43">
        <v>0</v>
      </c>
      <c r="O78" s="43">
        <v>0</v>
      </c>
      <c r="P78" s="35">
        <f t="shared" si="21"/>
        <v>0</v>
      </c>
      <c r="Q78" s="35">
        <f t="shared" si="21"/>
        <v>0</v>
      </c>
      <c r="R78" s="35">
        <f t="shared" si="21"/>
        <v>0</v>
      </c>
      <c r="S78" s="35">
        <f t="shared" si="21"/>
        <v>0</v>
      </c>
      <c r="T78" s="35">
        <f t="shared" si="21"/>
        <v>0</v>
      </c>
      <c r="U78" s="31" t="s">
        <v>27</v>
      </c>
      <c r="V78" s="36"/>
      <c r="W78" s="1"/>
    </row>
    <row r="79" spans="1:23" ht="94.5" x14ac:dyDescent="0.25">
      <c r="A79" s="41" t="s">
        <v>117</v>
      </c>
      <c r="B79" s="42" t="s">
        <v>127</v>
      </c>
      <c r="C79" s="41" t="s">
        <v>128</v>
      </c>
      <c r="D79" s="41" t="s">
        <v>27</v>
      </c>
      <c r="E79" s="43">
        <v>0</v>
      </c>
      <c r="F79" s="43">
        <v>0</v>
      </c>
      <c r="G79" s="43">
        <v>0</v>
      </c>
      <c r="H79" s="43">
        <v>0</v>
      </c>
      <c r="I79" s="43">
        <v>0</v>
      </c>
      <c r="J79" s="34" t="s">
        <v>27</v>
      </c>
      <c r="K79" s="43">
        <v>0</v>
      </c>
      <c r="L79" s="43">
        <v>0</v>
      </c>
      <c r="M79" s="43">
        <v>0</v>
      </c>
      <c r="N79" s="43">
        <v>0</v>
      </c>
      <c r="O79" s="43">
        <v>0</v>
      </c>
      <c r="P79" s="35">
        <f t="shared" si="21"/>
        <v>0</v>
      </c>
      <c r="Q79" s="35">
        <f t="shared" si="21"/>
        <v>0</v>
      </c>
      <c r="R79" s="35">
        <f t="shared" si="21"/>
        <v>0</v>
      </c>
      <c r="S79" s="35">
        <f t="shared" si="21"/>
        <v>0</v>
      </c>
      <c r="T79" s="35">
        <f t="shared" si="21"/>
        <v>0</v>
      </c>
      <c r="U79" s="31" t="s">
        <v>27</v>
      </c>
      <c r="V79" s="36"/>
      <c r="W79" s="1"/>
    </row>
    <row r="80" spans="1:23" ht="126" x14ac:dyDescent="0.25">
      <c r="A80" s="41" t="s">
        <v>117</v>
      </c>
      <c r="B80" s="42" t="s">
        <v>129</v>
      </c>
      <c r="C80" s="41" t="s">
        <v>130</v>
      </c>
      <c r="D80" s="41" t="s">
        <v>27</v>
      </c>
      <c r="E80" s="43">
        <v>0</v>
      </c>
      <c r="F80" s="43">
        <v>0</v>
      </c>
      <c r="G80" s="43">
        <v>0</v>
      </c>
      <c r="H80" s="43">
        <v>0</v>
      </c>
      <c r="I80" s="43">
        <v>0</v>
      </c>
      <c r="J80" s="34" t="s">
        <v>27</v>
      </c>
      <c r="K80" s="43">
        <v>0</v>
      </c>
      <c r="L80" s="43">
        <v>0</v>
      </c>
      <c r="M80" s="43">
        <v>0</v>
      </c>
      <c r="N80" s="43">
        <v>0</v>
      </c>
      <c r="O80" s="43">
        <v>0</v>
      </c>
      <c r="P80" s="35">
        <f t="shared" si="21"/>
        <v>0</v>
      </c>
      <c r="Q80" s="35">
        <f t="shared" si="21"/>
        <v>0</v>
      </c>
      <c r="R80" s="35">
        <f t="shared" si="21"/>
        <v>0</v>
      </c>
      <c r="S80" s="35">
        <f t="shared" si="21"/>
        <v>0</v>
      </c>
      <c r="T80" s="35">
        <f t="shared" si="21"/>
        <v>0</v>
      </c>
      <c r="U80" s="31" t="s">
        <v>27</v>
      </c>
      <c r="V80" s="36"/>
      <c r="W80" s="1"/>
    </row>
    <row r="81" spans="1:23" ht="78.75" x14ac:dyDescent="0.25">
      <c r="A81" s="41" t="s">
        <v>117</v>
      </c>
      <c r="B81" s="42" t="s">
        <v>131</v>
      </c>
      <c r="C81" s="41" t="s">
        <v>132</v>
      </c>
      <c r="D81" s="41" t="s">
        <v>27</v>
      </c>
      <c r="E81" s="43">
        <v>0</v>
      </c>
      <c r="F81" s="43">
        <v>0</v>
      </c>
      <c r="G81" s="43">
        <v>0</v>
      </c>
      <c r="H81" s="43">
        <v>0</v>
      </c>
      <c r="I81" s="43">
        <v>0</v>
      </c>
      <c r="J81" s="34" t="s">
        <v>27</v>
      </c>
      <c r="K81" s="43">
        <v>0</v>
      </c>
      <c r="L81" s="43">
        <v>0</v>
      </c>
      <c r="M81" s="43">
        <v>0</v>
      </c>
      <c r="N81" s="43">
        <v>0</v>
      </c>
      <c r="O81" s="43">
        <v>0</v>
      </c>
      <c r="P81" s="35">
        <f t="shared" si="21"/>
        <v>0</v>
      </c>
      <c r="Q81" s="35">
        <f t="shared" si="21"/>
        <v>0</v>
      </c>
      <c r="R81" s="35">
        <f t="shared" si="21"/>
        <v>0</v>
      </c>
      <c r="S81" s="35">
        <f t="shared" si="21"/>
        <v>0</v>
      </c>
      <c r="T81" s="35">
        <f t="shared" si="21"/>
        <v>0</v>
      </c>
      <c r="U81" s="31" t="s">
        <v>27</v>
      </c>
      <c r="V81" s="36"/>
      <c r="W81" s="1"/>
    </row>
    <row r="82" spans="1:23" ht="31.5" x14ac:dyDescent="0.25">
      <c r="A82" s="41" t="s">
        <v>133</v>
      </c>
      <c r="B82" s="42" t="s">
        <v>134</v>
      </c>
      <c r="C82" s="41" t="s">
        <v>26</v>
      </c>
      <c r="D82" s="41" t="s">
        <v>27</v>
      </c>
      <c r="E82" s="44">
        <f>E83+E88+E95+E98</f>
        <v>0</v>
      </c>
      <c r="F82" s="44">
        <f>F83+F88+F95+F98</f>
        <v>0</v>
      </c>
      <c r="G82" s="44">
        <f>G83+G88+G95+G98</f>
        <v>0</v>
      </c>
      <c r="H82" s="44">
        <f>H83+H88+H95+H98</f>
        <v>0</v>
      </c>
      <c r="I82" s="44">
        <f>I83+I88+I95+I98</f>
        <v>0</v>
      </c>
      <c r="J82" s="34" t="s">
        <v>27</v>
      </c>
      <c r="K82" s="44">
        <f>K83+K88+K95+K98</f>
        <v>0</v>
      </c>
      <c r="L82" s="44">
        <f>L83+L88+L95+L98</f>
        <v>0</v>
      </c>
      <c r="M82" s="44">
        <f>M83+M88+M95+M98</f>
        <v>0</v>
      </c>
      <c r="N82" s="44">
        <f>N83+N88+N95+N98</f>
        <v>0</v>
      </c>
      <c r="O82" s="44">
        <f>O83+O88+O95+O98</f>
        <v>0</v>
      </c>
      <c r="P82" s="35">
        <f t="shared" si="21"/>
        <v>0</v>
      </c>
      <c r="Q82" s="35">
        <f t="shared" si="21"/>
        <v>0</v>
      </c>
      <c r="R82" s="35">
        <f t="shared" si="21"/>
        <v>0</v>
      </c>
      <c r="S82" s="35">
        <f t="shared" si="21"/>
        <v>0</v>
      </c>
      <c r="T82" s="35">
        <f t="shared" si="21"/>
        <v>0</v>
      </c>
      <c r="U82" s="31" t="s">
        <v>27</v>
      </c>
      <c r="V82" s="36"/>
      <c r="W82" s="1"/>
    </row>
    <row r="83" spans="1:23" ht="63" x14ac:dyDescent="0.25">
      <c r="A83" s="41" t="s">
        <v>135</v>
      </c>
      <c r="B83" s="42" t="s">
        <v>136</v>
      </c>
      <c r="C83" s="41" t="s">
        <v>26</v>
      </c>
      <c r="D83" s="41" t="s">
        <v>27</v>
      </c>
      <c r="E83" s="44">
        <f t="shared" ref="E83:O83" si="22">E84+E87</f>
        <v>0</v>
      </c>
      <c r="F83" s="44">
        <f t="shared" si="22"/>
        <v>0</v>
      </c>
      <c r="G83" s="44">
        <f t="shared" si="22"/>
        <v>0</v>
      </c>
      <c r="H83" s="44">
        <f t="shared" si="22"/>
        <v>0</v>
      </c>
      <c r="I83" s="44">
        <f t="shared" si="22"/>
        <v>0</v>
      </c>
      <c r="J83" s="34" t="s">
        <v>27</v>
      </c>
      <c r="K83" s="44">
        <f t="shared" si="22"/>
        <v>0</v>
      </c>
      <c r="L83" s="44">
        <f t="shared" si="22"/>
        <v>0</v>
      </c>
      <c r="M83" s="44">
        <f t="shared" si="22"/>
        <v>0</v>
      </c>
      <c r="N83" s="44">
        <f t="shared" si="22"/>
        <v>0</v>
      </c>
      <c r="O83" s="44">
        <f t="shared" si="22"/>
        <v>0</v>
      </c>
      <c r="P83" s="35">
        <f t="shared" si="21"/>
        <v>0</v>
      </c>
      <c r="Q83" s="35">
        <f t="shared" si="21"/>
        <v>0</v>
      </c>
      <c r="R83" s="35">
        <f t="shared" si="21"/>
        <v>0</v>
      </c>
      <c r="S83" s="35">
        <f t="shared" si="21"/>
        <v>0</v>
      </c>
      <c r="T83" s="35">
        <f t="shared" si="21"/>
        <v>0</v>
      </c>
      <c r="U83" s="31" t="s">
        <v>27</v>
      </c>
      <c r="V83" s="36"/>
      <c r="W83" s="1"/>
    </row>
    <row r="84" spans="1:23" ht="31.5" x14ac:dyDescent="0.25">
      <c r="A84" s="41" t="s">
        <v>137</v>
      </c>
      <c r="B84" s="42" t="s">
        <v>138</v>
      </c>
      <c r="C84" s="41" t="s">
        <v>26</v>
      </c>
      <c r="D84" s="41" t="s">
        <v>27</v>
      </c>
      <c r="E84" s="43">
        <f t="shared" ref="E84:O84" si="23">SUM(E85:E86)</f>
        <v>0</v>
      </c>
      <c r="F84" s="43">
        <f t="shared" si="23"/>
        <v>0</v>
      </c>
      <c r="G84" s="43">
        <f t="shared" si="23"/>
        <v>0</v>
      </c>
      <c r="H84" s="43">
        <f t="shared" si="23"/>
        <v>0</v>
      </c>
      <c r="I84" s="43">
        <f t="shared" si="23"/>
        <v>0</v>
      </c>
      <c r="J84" s="43" t="s">
        <v>27</v>
      </c>
      <c r="K84" s="43">
        <f t="shared" si="23"/>
        <v>0</v>
      </c>
      <c r="L84" s="43">
        <f t="shared" si="23"/>
        <v>0</v>
      </c>
      <c r="M84" s="43">
        <f t="shared" si="23"/>
        <v>0</v>
      </c>
      <c r="N84" s="43">
        <f t="shared" si="23"/>
        <v>0</v>
      </c>
      <c r="O84" s="43">
        <f t="shared" si="23"/>
        <v>0</v>
      </c>
      <c r="P84" s="35">
        <f t="shared" si="21"/>
        <v>0</v>
      </c>
      <c r="Q84" s="35">
        <f t="shared" si="21"/>
        <v>0</v>
      </c>
      <c r="R84" s="35">
        <f t="shared" si="21"/>
        <v>0</v>
      </c>
      <c r="S84" s="35">
        <f t="shared" si="21"/>
        <v>0</v>
      </c>
      <c r="T84" s="35">
        <f t="shared" si="21"/>
        <v>0</v>
      </c>
      <c r="U84" s="31" t="s">
        <v>27</v>
      </c>
      <c r="V84" s="36"/>
      <c r="W84" s="1"/>
    </row>
    <row r="85" spans="1:23" ht="63" x14ac:dyDescent="0.25">
      <c r="A85" s="41" t="s">
        <v>137</v>
      </c>
      <c r="B85" s="42" t="s">
        <v>139</v>
      </c>
      <c r="C85" s="41" t="s">
        <v>140</v>
      </c>
      <c r="D85" s="41" t="s">
        <v>27</v>
      </c>
      <c r="E85" s="43">
        <v>0</v>
      </c>
      <c r="F85" s="43">
        <v>0</v>
      </c>
      <c r="G85" s="43">
        <v>0</v>
      </c>
      <c r="H85" s="43">
        <v>0</v>
      </c>
      <c r="I85" s="43">
        <v>0</v>
      </c>
      <c r="J85" s="34" t="s">
        <v>27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35">
        <f t="shared" si="21"/>
        <v>0</v>
      </c>
      <c r="Q85" s="35">
        <f t="shared" si="21"/>
        <v>0</v>
      </c>
      <c r="R85" s="35">
        <f t="shared" si="21"/>
        <v>0</v>
      </c>
      <c r="S85" s="35">
        <f t="shared" si="21"/>
        <v>0</v>
      </c>
      <c r="T85" s="35">
        <f t="shared" si="21"/>
        <v>0</v>
      </c>
      <c r="U85" s="31" t="s">
        <v>27</v>
      </c>
      <c r="V85" s="36"/>
      <c r="W85" s="1"/>
    </row>
    <row r="86" spans="1:23" ht="63" x14ac:dyDescent="0.25">
      <c r="A86" s="41" t="s">
        <v>137</v>
      </c>
      <c r="B86" s="42" t="s">
        <v>141</v>
      </c>
      <c r="C86" s="41" t="s">
        <v>142</v>
      </c>
      <c r="D86" s="41" t="s">
        <v>27</v>
      </c>
      <c r="E86" s="43">
        <v>0</v>
      </c>
      <c r="F86" s="43">
        <v>0</v>
      </c>
      <c r="G86" s="43">
        <v>0</v>
      </c>
      <c r="H86" s="43">
        <v>0</v>
      </c>
      <c r="I86" s="43">
        <v>0</v>
      </c>
      <c r="J86" s="34" t="s">
        <v>27</v>
      </c>
      <c r="K86" s="43">
        <v>0</v>
      </c>
      <c r="L86" s="43">
        <v>0</v>
      </c>
      <c r="M86" s="43">
        <v>0</v>
      </c>
      <c r="N86" s="43">
        <v>0</v>
      </c>
      <c r="O86" s="43">
        <v>0</v>
      </c>
      <c r="P86" s="35">
        <f t="shared" si="21"/>
        <v>0</v>
      </c>
      <c r="Q86" s="35">
        <f t="shared" si="21"/>
        <v>0</v>
      </c>
      <c r="R86" s="35">
        <f t="shared" si="21"/>
        <v>0</v>
      </c>
      <c r="S86" s="35">
        <f t="shared" si="21"/>
        <v>0</v>
      </c>
      <c r="T86" s="35">
        <f t="shared" si="21"/>
        <v>0</v>
      </c>
      <c r="U86" s="31" t="s">
        <v>27</v>
      </c>
      <c r="V86" s="36"/>
      <c r="W86" s="1"/>
    </row>
    <row r="87" spans="1:23" ht="47.25" x14ac:dyDescent="0.25">
      <c r="A87" s="41" t="s">
        <v>143</v>
      </c>
      <c r="B87" s="42" t="s">
        <v>144</v>
      </c>
      <c r="C87" s="41" t="s">
        <v>26</v>
      </c>
      <c r="D87" s="41" t="s">
        <v>27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 t="s">
        <v>27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5">
        <f t="shared" si="21"/>
        <v>0</v>
      </c>
      <c r="Q87" s="35">
        <f t="shared" si="21"/>
        <v>0</v>
      </c>
      <c r="R87" s="35">
        <f t="shared" si="21"/>
        <v>0</v>
      </c>
      <c r="S87" s="35">
        <f t="shared" si="21"/>
        <v>0</v>
      </c>
      <c r="T87" s="35">
        <f t="shared" si="21"/>
        <v>0</v>
      </c>
      <c r="U87" s="31" t="s">
        <v>27</v>
      </c>
      <c r="V87" s="36"/>
      <c r="W87" s="1"/>
    </row>
    <row r="88" spans="1:23" ht="47.25" x14ac:dyDescent="0.25">
      <c r="A88" s="41" t="s">
        <v>145</v>
      </c>
      <c r="B88" s="42" t="s">
        <v>146</v>
      </c>
      <c r="C88" s="41" t="s">
        <v>26</v>
      </c>
      <c r="D88" s="41" t="s">
        <v>27</v>
      </c>
      <c r="E88" s="34">
        <f t="shared" ref="E88:O88" si="24">E89+E94</f>
        <v>0</v>
      </c>
      <c r="F88" s="34">
        <f t="shared" si="24"/>
        <v>0</v>
      </c>
      <c r="G88" s="34">
        <f t="shared" si="24"/>
        <v>0</v>
      </c>
      <c r="H88" s="34">
        <f t="shared" si="24"/>
        <v>0</v>
      </c>
      <c r="I88" s="34">
        <f t="shared" si="24"/>
        <v>0</v>
      </c>
      <c r="J88" s="34" t="s">
        <v>27</v>
      </c>
      <c r="K88" s="34">
        <f t="shared" si="24"/>
        <v>0</v>
      </c>
      <c r="L88" s="34">
        <f t="shared" si="24"/>
        <v>0</v>
      </c>
      <c r="M88" s="34">
        <f t="shared" si="24"/>
        <v>0</v>
      </c>
      <c r="N88" s="34">
        <f t="shared" si="24"/>
        <v>0</v>
      </c>
      <c r="O88" s="34">
        <f t="shared" si="24"/>
        <v>0</v>
      </c>
      <c r="P88" s="35">
        <f t="shared" si="21"/>
        <v>0</v>
      </c>
      <c r="Q88" s="35">
        <f t="shared" si="21"/>
        <v>0</v>
      </c>
      <c r="R88" s="35">
        <f t="shared" si="21"/>
        <v>0</v>
      </c>
      <c r="S88" s="35">
        <f t="shared" si="21"/>
        <v>0</v>
      </c>
      <c r="T88" s="35">
        <f t="shared" si="21"/>
        <v>0</v>
      </c>
      <c r="U88" s="31" t="s">
        <v>27</v>
      </c>
      <c r="V88" s="36"/>
      <c r="W88" s="1"/>
    </row>
    <row r="89" spans="1:23" ht="31.5" x14ac:dyDescent="0.25">
      <c r="A89" s="41" t="s">
        <v>147</v>
      </c>
      <c r="B89" s="42" t="s">
        <v>148</v>
      </c>
      <c r="C89" s="41" t="s">
        <v>26</v>
      </c>
      <c r="D89" s="41" t="s">
        <v>27</v>
      </c>
      <c r="E89" s="34">
        <f>SUM(E90:E93)</f>
        <v>0</v>
      </c>
      <c r="F89" s="34">
        <f t="shared" ref="F89:O89" si="25">SUM(F90:F93)</f>
        <v>0</v>
      </c>
      <c r="G89" s="34">
        <f t="shared" si="25"/>
        <v>0</v>
      </c>
      <c r="H89" s="34">
        <f t="shared" si="25"/>
        <v>0</v>
      </c>
      <c r="I89" s="34">
        <f t="shared" si="25"/>
        <v>0</v>
      </c>
      <c r="J89" s="34" t="s">
        <v>27</v>
      </c>
      <c r="K89" s="34">
        <f t="shared" si="25"/>
        <v>0</v>
      </c>
      <c r="L89" s="34">
        <f t="shared" si="25"/>
        <v>0</v>
      </c>
      <c r="M89" s="34">
        <f t="shared" si="25"/>
        <v>0</v>
      </c>
      <c r="N89" s="34">
        <f t="shared" si="25"/>
        <v>0</v>
      </c>
      <c r="O89" s="34">
        <f t="shared" si="25"/>
        <v>0</v>
      </c>
      <c r="P89" s="35">
        <f t="shared" si="21"/>
        <v>0</v>
      </c>
      <c r="Q89" s="35">
        <f t="shared" si="21"/>
        <v>0</v>
      </c>
      <c r="R89" s="35">
        <f t="shared" si="21"/>
        <v>0</v>
      </c>
      <c r="S89" s="35">
        <f t="shared" si="21"/>
        <v>0</v>
      </c>
      <c r="T89" s="35">
        <f t="shared" si="21"/>
        <v>0</v>
      </c>
      <c r="U89" s="31" t="s">
        <v>27</v>
      </c>
      <c r="V89" s="36"/>
      <c r="W89" s="1"/>
    </row>
    <row r="90" spans="1:23" ht="63" x14ac:dyDescent="0.25">
      <c r="A90" s="41" t="s">
        <v>147</v>
      </c>
      <c r="B90" s="42" t="s">
        <v>149</v>
      </c>
      <c r="C90" s="41" t="s">
        <v>150</v>
      </c>
      <c r="D90" s="41" t="s">
        <v>27</v>
      </c>
      <c r="E90" s="43">
        <v>0</v>
      </c>
      <c r="F90" s="43">
        <v>0</v>
      </c>
      <c r="G90" s="43">
        <v>0</v>
      </c>
      <c r="H90" s="43">
        <v>0</v>
      </c>
      <c r="I90" s="43">
        <v>0</v>
      </c>
      <c r="J90" s="34" t="s">
        <v>27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35">
        <f t="shared" si="21"/>
        <v>0</v>
      </c>
      <c r="Q90" s="35">
        <f t="shared" si="21"/>
        <v>0</v>
      </c>
      <c r="R90" s="35">
        <f t="shared" si="21"/>
        <v>0</v>
      </c>
      <c r="S90" s="35">
        <f t="shared" si="21"/>
        <v>0</v>
      </c>
      <c r="T90" s="35">
        <f t="shared" si="21"/>
        <v>0</v>
      </c>
      <c r="U90" s="31" t="s">
        <v>27</v>
      </c>
      <c r="V90" s="36"/>
      <c r="W90" s="1"/>
    </row>
    <row r="91" spans="1:23" ht="63" x14ac:dyDescent="0.25">
      <c r="A91" s="41" t="s">
        <v>147</v>
      </c>
      <c r="B91" s="42" t="s">
        <v>151</v>
      </c>
      <c r="C91" s="41" t="s">
        <v>152</v>
      </c>
      <c r="D91" s="41" t="s">
        <v>27</v>
      </c>
      <c r="E91" s="43">
        <v>0</v>
      </c>
      <c r="F91" s="43">
        <v>0</v>
      </c>
      <c r="G91" s="43">
        <v>0</v>
      </c>
      <c r="H91" s="43">
        <v>0</v>
      </c>
      <c r="I91" s="43">
        <v>0</v>
      </c>
      <c r="J91" s="34" t="s">
        <v>27</v>
      </c>
      <c r="K91" s="43">
        <v>0</v>
      </c>
      <c r="L91" s="43">
        <v>0</v>
      </c>
      <c r="M91" s="43">
        <v>0</v>
      </c>
      <c r="N91" s="43">
        <v>0</v>
      </c>
      <c r="O91" s="43">
        <v>0</v>
      </c>
      <c r="P91" s="35">
        <f t="shared" si="21"/>
        <v>0</v>
      </c>
      <c r="Q91" s="35">
        <f t="shared" si="21"/>
        <v>0</v>
      </c>
      <c r="R91" s="35">
        <f t="shared" si="21"/>
        <v>0</v>
      </c>
      <c r="S91" s="35">
        <f t="shared" si="21"/>
        <v>0</v>
      </c>
      <c r="T91" s="35">
        <f t="shared" si="21"/>
        <v>0</v>
      </c>
      <c r="U91" s="31" t="s">
        <v>27</v>
      </c>
      <c r="V91" s="36"/>
      <c r="W91" s="1"/>
    </row>
    <row r="92" spans="1:23" ht="31.5" x14ac:dyDescent="0.25">
      <c r="A92" s="41" t="s">
        <v>147</v>
      </c>
      <c r="B92" s="42" t="s">
        <v>153</v>
      </c>
      <c r="C92" s="41" t="s">
        <v>154</v>
      </c>
      <c r="D92" s="41" t="s">
        <v>27</v>
      </c>
      <c r="E92" s="43">
        <v>0</v>
      </c>
      <c r="F92" s="43">
        <v>0</v>
      </c>
      <c r="G92" s="43">
        <v>0</v>
      </c>
      <c r="H92" s="43">
        <v>0</v>
      </c>
      <c r="I92" s="43">
        <v>0</v>
      </c>
      <c r="J92" s="34" t="s">
        <v>27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35">
        <f t="shared" si="21"/>
        <v>0</v>
      </c>
      <c r="Q92" s="35">
        <f t="shared" si="21"/>
        <v>0</v>
      </c>
      <c r="R92" s="35">
        <f t="shared" si="21"/>
        <v>0</v>
      </c>
      <c r="S92" s="35">
        <f t="shared" si="21"/>
        <v>0</v>
      </c>
      <c r="T92" s="35">
        <f t="shared" si="21"/>
        <v>0</v>
      </c>
      <c r="U92" s="31" t="s">
        <v>27</v>
      </c>
      <c r="V92" s="36"/>
      <c r="W92" s="1"/>
    </row>
    <row r="93" spans="1:23" ht="78.75" x14ac:dyDescent="0.25">
      <c r="A93" s="41" t="s">
        <v>147</v>
      </c>
      <c r="B93" s="42" t="s">
        <v>155</v>
      </c>
      <c r="C93" s="41" t="s">
        <v>156</v>
      </c>
      <c r="D93" s="41" t="s">
        <v>27</v>
      </c>
      <c r="E93" s="43">
        <v>0</v>
      </c>
      <c r="F93" s="43">
        <v>0</v>
      </c>
      <c r="G93" s="43">
        <v>0</v>
      </c>
      <c r="H93" s="43">
        <v>0</v>
      </c>
      <c r="I93" s="43">
        <v>0</v>
      </c>
      <c r="J93" s="34" t="s">
        <v>27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35">
        <f t="shared" si="21"/>
        <v>0</v>
      </c>
      <c r="Q93" s="35">
        <f t="shared" si="21"/>
        <v>0</v>
      </c>
      <c r="R93" s="35">
        <f t="shared" si="21"/>
        <v>0</v>
      </c>
      <c r="S93" s="35">
        <f t="shared" si="21"/>
        <v>0</v>
      </c>
      <c r="T93" s="35">
        <f t="shared" si="21"/>
        <v>0</v>
      </c>
      <c r="U93" s="31" t="s">
        <v>27</v>
      </c>
      <c r="V93" s="36"/>
      <c r="W93" s="1"/>
    </row>
    <row r="94" spans="1:23" ht="31.5" x14ac:dyDescent="0.25">
      <c r="A94" s="41" t="s">
        <v>157</v>
      </c>
      <c r="B94" s="42" t="s">
        <v>158</v>
      </c>
      <c r="C94" s="41" t="s">
        <v>26</v>
      </c>
      <c r="D94" s="41" t="s">
        <v>27</v>
      </c>
      <c r="E94" s="34">
        <v>0</v>
      </c>
      <c r="F94" s="34">
        <v>0</v>
      </c>
      <c r="G94" s="34">
        <v>0</v>
      </c>
      <c r="H94" s="34">
        <v>0</v>
      </c>
      <c r="I94" s="34">
        <v>0</v>
      </c>
      <c r="J94" s="34" t="s">
        <v>27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5">
        <f t="shared" si="21"/>
        <v>0</v>
      </c>
      <c r="Q94" s="35">
        <f t="shared" si="21"/>
        <v>0</v>
      </c>
      <c r="R94" s="35">
        <f t="shared" si="21"/>
        <v>0</v>
      </c>
      <c r="S94" s="35">
        <f t="shared" si="21"/>
        <v>0</v>
      </c>
      <c r="T94" s="35">
        <f t="shared" si="21"/>
        <v>0</v>
      </c>
      <c r="U94" s="31" t="s">
        <v>27</v>
      </c>
      <c r="V94" s="36"/>
      <c r="W94" s="1"/>
    </row>
    <row r="95" spans="1:23" ht="31.5" x14ac:dyDescent="0.25">
      <c r="A95" s="41" t="s">
        <v>159</v>
      </c>
      <c r="B95" s="42" t="s">
        <v>160</v>
      </c>
      <c r="C95" s="41" t="s">
        <v>26</v>
      </c>
      <c r="D95" s="41" t="s">
        <v>27</v>
      </c>
      <c r="E95" s="34">
        <f>SUM(E96:E97)</f>
        <v>0</v>
      </c>
      <c r="F95" s="34">
        <f>SUM(F96:F97)</f>
        <v>0</v>
      </c>
      <c r="G95" s="34">
        <f>SUM(G96:G97)</f>
        <v>0</v>
      </c>
      <c r="H95" s="34">
        <f>SUM(H96:H97)</f>
        <v>0</v>
      </c>
      <c r="I95" s="34">
        <f>SUM(I96:I97)</f>
        <v>0</v>
      </c>
      <c r="J95" s="34" t="s">
        <v>27</v>
      </c>
      <c r="K95" s="34">
        <f>SUM(K96:K97)</f>
        <v>0</v>
      </c>
      <c r="L95" s="34">
        <f>SUM(L96:L97)</f>
        <v>0</v>
      </c>
      <c r="M95" s="34">
        <f>SUM(M96:M97)</f>
        <v>0</v>
      </c>
      <c r="N95" s="34">
        <f>SUM(N96:N97)</f>
        <v>0</v>
      </c>
      <c r="O95" s="34">
        <f>SUM(O96:O97)</f>
        <v>0</v>
      </c>
      <c r="P95" s="35">
        <f t="shared" si="21"/>
        <v>0</v>
      </c>
      <c r="Q95" s="35">
        <f t="shared" si="21"/>
        <v>0</v>
      </c>
      <c r="R95" s="35">
        <f t="shared" si="21"/>
        <v>0</v>
      </c>
      <c r="S95" s="35">
        <f t="shared" si="21"/>
        <v>0</v>
      </c>
      <c r="T95" s="35">
        <f t="shared" si="21"/>
        <v>0</v>
      </c>
      <c r="U95" s="31" t="s">
        <v>27</v>
      </c>
      <c r="V95" s="36"/>
      <c r="W95" s="1"/>
    </row>
    <row r="96" spans="1:23" ht="78.75" x14ac:dyDescent="0.25">
      <c r="A96" s="41" t="s">
        <v>159</v>
      </c>
      <c r="B96" s="42" t="s">
        <v>161</v>
      </c>
      <c r="C96" s="41" t="s">
        <v>162</v>
      </c>
      <c r="D96" s="41" t="s">
        <v>27</v>
      </c>
      <c r="E96" s="43">
        <v>0</v>
      </c>
      <c r="F96" s="43">
        <v>0</v>
      </c>
      <c r="G96" s="43">
        <v>0</v>
      </c>
      <c r="H96" s="43">
        <v>0</v>
      </c>
      <c r="I96" s="43">
        <v>0</v>
      </c>
      <c r="J96" s="34" t="s">
        <v>27</v>
      </c>
      <c r="K96" s="43">
        <v>0</v>
      </c>
      <c r="L96" s="43">
        <v>0</v>
      </c>
      <c r="M96" s="43">
        <v>0</v>
      </c>
      <c r="N96" s="43">
        <v>0</v>
      </c>
      <c r="O96" s="43">
        <v>0</v>
      </c>
      <c r="P96" s="35">
        <f t="shared" si="21"/>
        <v>0</v>
      </c>
      <c r="Q96" s="35">
        <f t="shared" si="21"/>
        <v>0</v>
      </c>
      <c r="R96" s="35">
        <f t="shared" si="21"/>
        <v>0</v>
      </c>
      <c r="S96" s="35">
        <f t="shared" si="21"/>
        <v>0</v>
      </c>
      <c r="T96" s="35">
        <f t="shared" si="21"/>
        <v>0</v>
      </c>
      <c r="U96" s="31" t="s">
        <v>27</v>
      </c>
      <c r="V96" s="36"/>
      <c r="W96" s="1"/>
    </row>
    <row r="97" spans="1:23" ht="78.75" x14ac:dyDescent="0.25">
      <c r="A97" s="41" t="s">
        <v>159</v>
      </c>
      <c r="B97" s="42" t="s">
        <v>163</v>
      </c>
      <c r="C97" s="41" t="s">
        <v>164</v>
      </c>
      <c r="D97" s="41" t="s">
        <v>27</v>
      </c>
      <c r="E97" s="43">
        <v>0</v>
      </c>
      <c r="F97" s="43">
        <v>0</v>
      </c>
      <c r="G97" s="43">
        <v>0</v>
      </c>
      <c r="H97" s="43">
        <v>0</v>
      </c>
      <c r="I97" s="43">
        <v>0</v>
      </c>
      <c r="J97" s="34" t="s">
        <v>27</v>
      </c>
      <c r="K97" s="43">
        <v>0</v>
      </c>
      <c r="L97" s="43">
        <v>0</v>
      </c>
      <c r="M97" s="43">
        <v>0</v>
      </c>
      <c r="N97" s="43">
        <v>0</v>
      </c>
      <c r="O97" s="43">
        <v>0</v>
      </c>
      <c r="P97" s="35">
        <f t="shared" si="21"/>
        <v>0</v>
      </c>
      <c r="Q97" s="35">
        <f t="shared" si="21"/>
        <v>0</v>
      </c>
      <c r="R97" s="35">
        <f t="shared" si="21"/>
        <v>0</v>
      </c>
      <c r="S97" s="35">
        <f t="shared" si="21"/>
        <v>0</v>
      </c>
      <c r="T97" s="35">
        <f t="shared" si="21"/>
        <v>0</v>
      </c>
      <c r="U97" s="31" t="s">
        <v>27</v>
      </c>
      <c r="V97" s="36"/>
      <c r="W97" s="1"/>
    </row>
    <row r="98" spans="1:23" ht="47.25" x14ac:dyDescent="0.25">
      <c r="A98" s="41" t="s">
        <v>165</v>
      </c>
      <c r="B98" s="42" t="s">
        <v>166</v>
      </c>
      <c r="C98" s="41" t="s">
        <v>26</v>
      </c>
      <c r="D98" s="41" t="s">
        <v>27</v>
      </c>
      <c r="E98" s="34">
        <f t="shared" ref="E98:O98" si="26">E99+E100</f>
        <v>0</v>
      </c>
      <c r="F98" s="34">
        <f t="shared" si="26"/>
        <v>0</v>
      </c>
      <c r="G98" s="34">
        <f t="shared" si="26"/>
        <v>0</v>
      </c>
      <c r="H98" s="34">
        <f t="shared" si="26"/>
        <v>0</v>
      </c>
      <c r="I98" s="34">
        <f t="shared" si="26"/>
        <v>0</v>
      </c>
      <c r="J98" s="34" t="s">
        <v>27</v>
      </c>
      <c r="K98" s="34">
        <f t="shared" si="26"/>
        <v>0</v>
      </c>
      <c r="L98" s="34">
        <f t="shared" si="26"/>
        <v>0</v>
      </c>
      <c r="M98" s="34">
        <f t="shared" si="26"/>
        <v>0</v>
      </c>
      <c r="N98" s="34">
        <f t="shared" si="26"/>
        <v>0</v>
      </c>
      <c r="O98" s="34">
        <f t="shared" si="26"/>
        <v>0</v>
      </c>
      <c r="P98" s="35">
        <f t="shared" si="21"/>
        <v>0</v>
      </c>
      <c r="Q98" s="35">
        <f t="shared" si="21"/>
        <v>0</v>
      </c>
      <c r="R98" s="35">
        <f t="shared" si="21"/>
        <v>0</v>
      </c>
      <c r="S98" s="35">
        <f t="shared" si="21"/>
        <v>0</v>
      </c>
      <c r="T98" s="35">
        <f t="shared" si="21"/>
        <v>0</v>
      </c>
      <c r="U98" s="31" t="s">
        <v>27</v>
      </c>
      <c r="V98" s="36"/>
      <c r="W98" s="1"/>
    </row>
    <row r="99" spans="1:23" ht="31.5" x14ac:dyDescent="0.25">
      <c r="A99" s="41" t="s">
        <v>167</v>
      </c>
      <c r="B99" s="42" t="s">
        <v>168</v>
      </c>
      <c r="C99" s="41" t="s">
        <v>26</v>
      </c>
      <c r="D99" s="41" t="s">
        <v>27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 t="s">
        <v>27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5">
        <f t="shared" si="21"/>
        <v>0</v>
      </c>
      <c r="Q99" s="35">
        <f t="shared" si="21"/>
        <v>0</v>
      </c>
      <c r="R99" s="35">
        <f t="shared" si="21"/>
        <v>0</v>
      </c>
      <c r="S99" s="35">
        <f t="shared" si="21"/>
        <v>0</v>
      </c>
      <c r="T99" s="35">
        <f t="shared" si="21"/>
        <v>0</v>
      </c>
      <c r="U99" s="31" t="s">
        <v>27</v>
      </c>
      <c r="V99" s="36"/>
      <c r="W99" s="1"/>
    </row>
    <row r="100" spans="1:23" ht="47.25" x14ac:dyDescent="0.25">
      <c r="A100" s="41" t="s">
        <v>169</v>
      </c>
      <c r="B100" s="42" t="s">
        <v>170</v>
      </c>
      <c r="C100" s="41" t="s">
        <v>26</v>
      </c>
      <c r="D100" s="41" t="s">
        <v>27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34" t="s">
        <v>27</v>
      </c>
      <c r="K100" s="44">
        <v>0</v>
      </c>
      <c r="L100" s="44">
        <v>0</v>
      </c>
      <c r="M100" s="44">
        <v>0</v>
      </c>
      <c r="N100" s="44">
        <v>0</v>
      </c>
      <c r="O100" s="44">
        <v>0</v>
      </c>
      <c r="P100" s="35">
        <f t="shared" si="21"/>
        <v>0</v>
      </c>
      <c r="Q100" s="35">
        <f t="shared" si="21"/>
        <v>0</v>
      </c>
      <c r="R100" s="35">
        <f t="shared" si="21"/>
        <v>0</v>
      </c>
      <c r="S100" s="35">
        <f t="shared" si="21"/>
        <v>0</v>
      </c>
      <c r="T100" s="35">
        <f t="shared" si="21"/>
        <v>0</v>
      </c>
      <c r="U100" s="31" t="s">
        <v>27</v>
      </c>
      <c r="V100" s="36"/>
      <c r="W100" s="1"/>
    </row>
    <row r="101" spans="1:23" ht="63" x14ac:dyDescent="0.25">
      <c r="A101" s="41" t="s">
        <v>171</v>
      </c>
      <c r="B101" s="42" t="s">
        <v>172</v>
      </c>
      <c r="C101" s="41" t="s">
        <v>26</v>
      </c>
      <c r="D101" s="41" t="s">
        <v>27</v>
      </c>
      <c r="E101" s="34">
        <f t="shared" ref="E101:O101" si="27">E102+E103</f>
        <v>0</v>
      </c>
      <c r="F101" s="34">
        <f t="shared" si="27"/>
        <v>0</v>
      </c>
      <c r="G101" s="34">
        <f t="shared" si="27"/>
        <v>0</v>
      </c>
      <c r="H101" s="34">
        <f t="shared" si="27"/>
        <v>0</v>
      </c>
      <c r="I101" s="34">
        <f t="shared" si="27"/>
        <v>0</v>
      </c>
      <c r="J101" s="34" t="s">
        <v>27</v>
      </c>
      <c r="K101" s="34">
        <f t="shared" si="27"/>
        <v>0</v>
      </c>
      <c r="L101" s="34">
        <f t="shared" si="27"/>
        <v>0</v>
      </c>
      <c r="M101" s="34">
        <f t="shared" si="27"/>
        <v>0</v>
      </c>
      <c r="N101" s="34">
        <f t="shared" si="27"/>
        <v>0</v>
      </c>
      <c r="O101" s="34">
        <f t="shared" si="27"/>
        <v>0</v>
      </c>
      <c r="P101" s="35">
        <f t="shared" si="21"/>
        <v>0</v>
      </c>
      <c r="Q101" s="35">
        <f t="shared" si="21"/>
        <v>0</v>
      </c>
      <c r="R101" s="35">
        <f t="shared" si="21"/>
        <v>0</v>
      </c>
      <c r="S101" s="35">
        <f t="shared" si="21"/>
        <v>0</v>
      </c>
      <c r="T101" s="35">
        <f t="shared" si="21"/>
        <v>0</v>
      </c>
      <c r="U101" s="31" t="s">
        <v>27</v>
      </c>
      <c r="V101" s="36"/>
      <c r="W101" s="1"/>
    </row>
    <row r="102" spans="1:23" ht="63" x14ac:dyDescent="0.25">
      <c r="A102" s="41" t="s">
        <v>173</v>
      </c>
      <c r="B102" s="42" t="s">
        <v>174</v>
      </c>
      <c r="C102" s="41" t="s">
        <v>26</v>
      </c>
      <c r="D102" s="41" t="s">
        <v>27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34" t="s">
        <v>27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35">
        <f t="shared" si="21"/>
        <v>0</v>
      </c>
      <c r="Q102" s="35">
        <f t="shared" si="21"/>
        <v>0</v>
      </c>
      <c r="R102" s="35">
        <f t="shared" si="21"/>
        <v>0</v>
      </c>
      <c r="S102" s="35">
        <f t="shared" si="21"/>
        <v>0</v>
      </c>
      <c r="T102" s="35">
        <f t="shared" si="21"/>
        <v>0</v>
      </c>
      <c r="U102" s="31" t="s">
        <v>27</v>
      </c>
      <c r="V102" s="36"/>
      <c r="W102" s="1"/>
    </row>
    <row r="103" spans="1:23" ht="47.25" x14ac:dyDescent="0.25">
      <c r="A103" s="41" t="s">
        <v>175</v>
      </c>
      <c r="B103" s="42" t="s">
        <v>176</v>
      </c>
      <c r="C103" s="41" t="s">
        <v>26</v>
      </c>
      <c r="D103" s="41" t="s">
        <v>27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34" t="s">
        <v>27</v>
      </c>
      <c r="K103" s="44">
        <v>0</v>
      </c>
      <c r="L103" s="44">
        <v>0</v>
      </c>
      <c r="M103" s="44">
        <v>0</v>
      </c>
      <c r="N103" s="44">
        <v>0</v>
      </c>
      <c r="O103" s="44">
        <v>0</v>
      </c>
      <c r="P103" s="35">
        <f t="shared" si="21"/>
        <v>0</v>
      </c>
      <c r="Q103" s="35">
        <f t="shared" si="21"/>
        <v>0</v>
      </c>
      <c r="R103" s="35">
        <f t="shared" si="21"/>
        <v>0</v>
      </c>
      <c r="S103" s="35">
        <f t="shared" si="21"/>
        <v>0</v>
      </c>
      <c r="T103" s="35">
        <f t="shared" si="21"/>
        <v>0</v>
      </c>
      <c r="U103" s="31" t="s">
        <v>27</v>
      </c>
      <c r="V103" s="36"/>
      <c r="W103" s="1"/>
    </row>
    <row r="104" spans="1:23" ht="31.5" x14ac:dyDescent="0.25">
      <c r="A104" s="41" t="s">
        <v>177</v>
      </c>
      <c r="B104" s="42" t="s">
        <v>178</v>
      </c>
      <c r="C104" s="41" t="s">
        <v>26</v>
      </c>
      <c r="D104" s="41" t="s">
        <v>27</v>
      </c>
      <c r="E104" s="44">
        <f>SUM(E105:E120)</f>
        <v>0</v>
      </c>
      <c r="F104" s="44">
        <f t="shared" ref="F104:O104" si="28">SUM(F105:F120)</f>
        <v>0</v>
      </c>
      <c r="G104" s="44">
        <f t="shared" si="28"/>
        <v>0</v>
      </c>
      <c r="H104" s="44">
        <f t="shared" si="28"/>
        <v>0</v>
      </c>
      <c r="I104" s="44">
        <f t="shared" si="28"/>
        <v>0</v>
      </c>
      <c r="J104" s="34" t="s">
        <v>27</v>
      </c>
      <c r="K104" s="44">
        <f t="shared" si="28"/>
        <v>0</v>
      </c>
      <c r="L104" s="44">
        <f t="shared" si="28"/>
        <v>0</v>
      </c>
      <c r="M104" s="44">
        <f t="shared" si="28"/>
        <v>0</v>
      </c>
      <c r="N104" s="44">
        <f t="shared" si="28"/>
        <v>0</v>
      </c>
      <c r="O104" s="44">
        <f t="shared" si="28"/>
        <v>0</v>
      </c>
      <c r="P104" s="35">
        <f t="shared" si="21"/>
        <v>0</v>
      </c>
      <c r="Q104" s="35">
        <f t="shared" si="21"/>
        <v>0</v>
      </c>
      <c r="R104" s="35">
        <f t="shared" si="21"/>
        <v>0</v>
      </c>
      <c r="S104" s="35">
        <f t="shared" si="21"/>
        <v>0</v>
      </c>
      <c r="T104" s="35">
        <f t="shared" si="21"/>
        <v>0</v>
      </c>
      <c r="U104" s="31" t="s">
        <v>27</v>
      </c>
      <c r="V104" s="36"/>
      <c r="W104" s="1"/>
    </row>
    <row r="105" spans="1:23" ht="110.25" x14ac:dyDescent="0.25">
      <c r="A105" s="41" t="s">
        <v>177</v>
      </c>
      <c r="B105" s="42" t="s">
        <v>179</v>
      </c>
      <c r="C105" s="41" t="s">
        <v>180</v>
      </c>
      <c r="D105" s="41" t="s">
        <v>27</v>
      </c>
      <c r="E105" s="43">
        <v>0</v>
      </c>
      <c r="F105" s="43">
        <v>0</v>
      </c>
      <c r="G105" s="43">
        <v>0</v>
      </c>
      <c r="H105" s="43">
        <v>0</v>
      </c>
      <c r="I105" s="43">
        <v>0</v>
      </c>
      <c r="J105" s="34" t="s">
        <v>27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35">
        <f t="shared" si="21"/>
        <v>0</v>
      </c>
      <c r="Q105" s="35">
        <f t="shared" si="21"/>
        <v>0</v>
      </c>
      <c r="R105" s="35">
        <f t="shared" si="21"/>
        <v>0</v>
      </c>
      <c r="S105" s="35">
        <f t="shared" si="21"/>
        <v>0</v>
      </c>
      <c r="T105" s="35">
        <f t="shared" si="21"/>
        <v>0</v>
      </c>
      <c r="U105" s="31" t="s">
        <v>27</v>
      </c>
      <c r="V105" s="36"/>
      <c r="W105" s="1"/>
    </row>
    <row r="106" spans="1:23" ht="110.25" x14ac:dyDescent="0.25">
      <c r="A106" s="41" t="s">
        <v>177</v>
      </c>
      <c r="B106" s="42" t="s">
        <v>181</v>
      </c>
      <c r="C106" s="41" t="s">
        <v>182</v>
      </c>
      <c r="D106" s="41" t="s">
        <v>27</v>
      </c>
      <c r="E106" s="43">
        <v>0</v>
      </c>
      <c r="F106" s="43">
        <v>0</v>
      </c>
      <c r="G106" s="43">
        <v>0</v>
      </c>
      <c r="H106" s="43">
        <v>0</v>
      </c>
      <c r="I106" s="43">
        <v>0</v>
      </c>
      <c r="J106" s="34" t="s">
        <v>27</v>
      </c>
      <c r="K106" s="43">
        <v>0</v>
      </c>
      <c r="L106" s="43">
        <v>0</v>
      </c>
      <c r="M106" s="43">
        <v>0</v>
      </c>
      <c r="N106" s="43">
        <v>0</v>
      </c>
      <c r="O106" s="43">
        <v>0</v>
      </c>
      <c r="P106" s="35">
        <f t="shared" si="21"/>
        <v>0</v>
      </c>
      <c r="Q106" s="35">
        <f t="shared" si="21"/>
        <v>0</v>
      </c>
      <c r="R106" s="35">
        <f t="shared" si="21"/>
        <v>0</v>
      </c>
      <c r="S106" s="35">
        <f t="shared" si="21"/>
        <v>0</v>
      </c>
      <c r="T106" s="35">
        <f t="shared" si="21"/>
        <v>0</v>
      </c>
      <c r="U106" s="31" t="s">
        <v>27</v>
      </c>
      <c r="V106" s="36"/>
      <c r="W106" s="1"/>
    </row>
    <row r="107" spans="1:23" ht="110.25" x14ac:dyDescent="0.25">
      <c r="A107" s="41" t="s">
        <v>177</v>
      </c>
      <c r="B107" s="42" t="s">
        <v>183</v>
      </c>
      <c r="C107" s="41" t="s">
        <v>184</v>
      </c>
      <c r="D107" s="41" t="s">
        <v>27</v>
      </c>
      <c r="E107" s="43">
        <v>0</v>
      </c>
      <c r="F107" s="43">
        <v>0</v>
      </c>
      <c r="G107" s="43">
        <v>0</v>
      </c>
      <c r="H107" s="43">
        <v>0</v>
      </c>
      <c r="I107" s="43">
        <v>0</v>
      </c>
      <c r="J107" s="34" t="s">
        <v>27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35">
        <f t="shared" si="21"/>
        <v>0</v>
      </c>
      <c r="Q107" s="35">
        <f t="shared" si="21"/>
        <v>0</v>
      </c>
      <c r="R107" s="35">
        <f t="shared" si="21"/>
        <v>0</v>
      </c>
      <c r="S107" s="35">
        <f t="shared" si="21"/>
        <v>0</v>
      </c>
      <c r="T107" s="35">
        <f t="shared" si="21"/>
        <v>0</v>
      </c>
      <c r="U107" s="31" t="s">
        <v>27</v>
      </c>
      <c r="V107" s="36"/>
      <c r="W107" s="1"/>
    </row>
    <row r="108" spans="1:23" ht="110.25" x14ac:dyDescent="0.25">
      <c r="A108" s="41" t="s">
        <v>177</v>
      </c>
      <c r="B108" s="42" t="s">
        <v>185</v>
      </c>
      <c r="C108" s="41" t="s">
        <v>186</v>
      </c>
      <c r="D108" s="41" t="s">
        <v>27</v>
      </c>
      <c r="E108" s="43">
        <v>0</v>
      </c>
      <c r="F108" s="43">
        <v>0</v>
      </c>
      <c r="G108" s="43">
        <v>0</v>
      </c>
      <c r="H108" s="43">
        <v>0</v>
      </c>
      <c r="I108" s="43">
        <v>0</v>
      </c>
      <c r="J108" s="34" t="s">
        <v>27</v>
      </c>
      <c r="K108" s="43">
        <v>0</v>
      </c>
      <c r="L108" s="43">
        <v>0</v>
      </c>
      <c r="M108" s="43">
        <v>0</v>
      </c>
      <c r="N108" s="43">
        <v>0</v>
      </c>
      <c r="O108" s="43">
        <v>0</v>
      </c>
      <c r="P108" s="35">
        <f t="shared" si="21"/>
        <v>0</v>
      </c>
      <c r="Q108" s="35">
        <f t="shared" si="21"/>
        <v>0</v>
      </c>
      <c r="R108" s="35">
        <f t="shared" si="21"/>
        <v>0</v>
      </c>
      <c r="S108" s="35">
        <f t="shared" si="21"/>
        <v>0</v>
      </c>
      <c r="T108" s="35">
        <f t="shared" si="21"/>
        <v>0</v>
      </c>
      <c r="U108" s="31" t="s">
        <v>27</v>
      </c>
      <c r="V108" s="36"/>
      <c r="W108" s="1"/>
    </row>
    <row r="109" spans="1:23" ht="126" x14ac:dyDescent="0.25">
      <c r="A109" s="41" t="s">
        <v>177</v>
      </c>
      <c r="B109" s="42" t="s">
        <v>187</v>
      </c>
      <c r="C109" s="41" t="s">
        <v>188</v>
      </c>
      <c r="D109" s="41" t="s">
        <v>27</v>
      </c>
      <c r="E109" s="43">
        <v>0</v>
      </c>
      <c r="F109" s="43">
        <v>0</v>
      </c>
      <c r="G109" s="43">
        <v>0</v>
      </c>
      <c r="H109" s="43">
        <v>0</v>
      </c>
      <c r="I109" s="43">
        <v>0</v>
      </c>
      <c r="J109" s="34" t="s">
        <v>27</v>
      </c>
      <c r="K109" s="43">
        <v>0</v>
      </c>
      <c r="L109" s="43">
        <v>0</v>
      </c>
      <c r="M109" s="43">
        <v>0</v>
      </c>
      <c r="N109" s="43">
        <v>0</v>
      </c>
      <c r="O109" s="43">
        <v>0</v>
      </c>
      <c r="P109" s="35">
        <f t="shared" si="21"/>
        <v>0</v>
      </c>
      <c r="Q109" s="35">
        <f t="shared" si="21"/>
        <v>0</v>
      </c>
      <c r="R109" s="35">
        <f t="shared" si="21"/>
        <v>0</v>
      </c>
      <c r="S109" s="35">
        <f t="shared" si="21"/>
        <v>0</v>
      </c>
      <c r="T109" s="35">
        <f t="shared" si="21"/>
        <v>0</v>
      </c>
      <c r="U109" s="31" t="s">
        <v>27</v>
      </c>
      <c r="V109" s="36"/>
      <c r="W109" s="1"/>
    </row>
    <row r="110" spans="1:23" ht="110.25" x14ac:dyDescent="0.25">
      <c r="A110" s="41" t="s">
        <v>177</v>
      </c>
      <c r="B110" s="42" t="s">
        <v>189</v>
      </c>
      <c r="C110" s="41" t="s">
        <v>190</v>
      </c>
      <c r="D110" s="41" t="s">
        <v>27</v>
      </c>
      <c r="E110" s="43">
        <v>0</v>
      </c>
      <c r="F110" s="43">
        <v>0</v>
      </c>
      <c r="G110" s="43">
        <v>0</v>
      </c>
      <c r="H110" s="43">
        <v>0</v>
      </c>
      <c r="I110" s="43">
        <v>0</v>
      </c>
      <c r="J110" s="34" t="s">
        <v>27</v>
      </c>
      <c r="K110" s="43">
        <v>0</v>
      </c>
      <c r="L110" s="43">
        <v>0</v>
      </c>
      <c r="M110" s="43">
        <v>0</v>
      </c>
      <c r="N110" s="43">
        <v>0</v>
      </c>
      <c r="O110" s="43">
        <v>0</v>
      </c>
      <c r="P110" s="35">
        <f t="shared" si="21"/>
        <v>0</v>
      </c>
      <c r="Q110" s="35">
        <f t="shared" si="21"/>
        <v>0</v>
      </c>
      <c r="R110" s="35">
        <f t="shared" si="21"/>
        <v>0</v>
      </c>
      <c r="S110" s="35">
        <f t="shared" si="21"/>
        <v>0</v>
      </c>
      <c r="T110" s="35">
        <f t="shared" si="21"/>
        <v>0</v>
      </c>
      <c r="U110" s="31" t="s">
        <v>27</v>
      </c>
      <c r="V110" s="36"/>
      <c r="W110" s="1"/>
    </row>
    <row r="111" spans="1:23" ht="110.25" x14ac:dyDescent="0.25">
      <c r="A111" s="41" t="s">
        <v>177</v>
      </c>
      <c r="B111" s="42" t="s">
        <v>191</v>
      </c>
      <c r="C111" s="41" t="s">
        <v>192</v>
      </c>
      <c r="D111" s="41" t="s">
        <v>27</v>
      </c>
      <c r="E111" s="43">
        <v>0</v>
      </c>
      <c r="F111" s="43">
        <v>0</v>
      </c>
      <c r="G111" s="43">
        <v>0</v>
      </c>
      <c r="H111" s="43">
        <v>0</v>
      </c>
      <c r="I111" s="43">
        <v>0</v>
      </c>
      <c r="J111" s="34" t="s">
        <v>27</v>
      </c>
      <c r="K111" s="43">
        <v>0</v>
      </c>
      <c r="L111" s="43">
        <v>0</v>
      </c>
      <c r="M111" s="43">
        <v>0</v>
      </c>
      <c r="N111" s="43">
        <v>0</v>
      </c>
      <c r="O111" s="43">
        <v>0</v>
      </c>
      <c r="P111" s="35">
        <f t="shared" si="21"/>
        <v>0</v>
      </c>
      <c r="Q111" s="35">
        <f t="shared" si="21"/>
        <v>0</v>
      </c>
      <c r="R111" s="35">
        <f t="shared" si="21"/>
        <v>0</v>
      </c>
      <c r="S111" s="35">
        <f t="shared" si="21"/>
        <v>0</v>
      </c>
      <c r="T111" s="35">
        <f t="shared" si="21"/>
        <v>0</v>
      </c>
      <c r="U111" s="31" t="s">
        <v>27</v>
      </c>
      <c r="V111" s="36"/>
      <c r="W111" s="1"/>
    </row>
    <row r="112" spans="1:23" ht="110.25" x14ac:dyDescent="0.25">
      <c r="A112" s="41" t="s">
        <v>177</v>
      </c>
      <c r="B112" s="42" t="s">
        <v>193</v>
      </c>
      <c r="C112" s="41" t="s">
        <v>194</v>
      </c>
      <c r="D112" s="41" t="s">
        <v>27</v>
      </c>
      <c r="E112" s="43">
        <v>0</v>
      </c>
      <c r="F112" s="43">
        <v>0</v>
      </c>
      <c r="G112" s="43">
        <v>0</v>
      </c>
      <c r="H112" s="43">
        <v>0</v>
      </c>
      <c r="I112" s="43">
        <v>0</v>
      </c>
      <c r="J112" s="34" t="s">
        <v>27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35">
        <f t="shared" si="21"/>
        <v>0</v>
      </c>
      <c r="Q112" s="35">
        <f t="shared" si="21"/>
        <v>0</v>
      </c>
      <c r="R112" s="35">
        <f t="shared" si="21"/>
        <v>0</v>
      </c>
      <c r="S112" s="35">
        <f t="shared" si="21"/>
        <v>0</v>
      </c>
      <c r="T112" s="35">
        <f t="shared" si="21"/>
        <v>0</v>
      </c>
      <c r="U112" s="31" t="s">
        <v>27</v>
      </c>
      <c r="V112" s="36"/>
      <c r="W112" s="1"/>
    </row>
    <row r="113" spans="1:23" ht="110.25" x14ac:dyDescent="0.25">
      <c r="A113" s="41" t="s">
        <v>177</v>
      </c>
      <c r="B113" s="42" t="s">
        <v>195</v>
      </c>
      <c r="C113" s="41" t="s">
        <v>196</v>
      </c>
      <c r="D113" s="41" t="s">
        <v>27</v>
      </c>
      <c r="E113" s="43">
        <v>0</v>
      </c>
      <c r="F113" s="43">
        <v>0</v>
      </c>
      <c r="G113" s="43">
        <v>0</v>
      </c>
      <c r="H113" s="43">
        <v>0</v>
      </c>
      <c r="I113" s="43">
        <v>0</v>
      </c>
      <c r="J113" s="34" t="s">
        <v>27</v>
      </c>
      <c r="K113" s="43">
        <v>0</v>
      </c>
      <c r="L113" s="43">
        <v>0</v>
      </c>
      <c r="M113" s="43">
        <v>0</v>
      </c>
      <c r="N113" s="43">
        <v>0</v>
      </c>
      <c r="O113" s="43">
        <v>0</v>
      </c>
      <c r="P113" s="35">
        <f t="shared" si="21"/>
        <v>0</v>
      </c>
      <c r="Q113" s="35">
        <f t="shared" si="21"/>
        <v>0</v>
      </c>
      <c r="R113" s="35">
        <f t="shared" si="21"/>
        <v>0</v>
      </c>
      <c r="S113" s="35">
        <f t="shared" si="21"/>
        <v>0</v>
      </c>
      <c r="T113" s="35">
        <f t="shared" si="21"/>
        <v>0</v>
      </c>
      <c r="U113" s="31" t="s">
        <v>27</v>
      </c>
      <c r="V113" s="36"/>
      <c r="W113" s="1"/>
    </row>
    <row r="114" spans="1:23" ht="110.25" x14ac:dyDescent="0.25">
      <c r="A114" s="41" t="s">
        <v>177</v>
      </c>
      <c r="B114" s="42" t="s">
        <v>197</v>
      </c>
      <c r="C114" s="41" t="s">
        <v>198</v>
      </c>
      <c r="D114" s="41" t="s">
        <v>27</v>
      </c>
      <c r="E114" s="43">
        <v>0</v>
      </c>
      <c r="F114" s="43">
        <v>0</v>
      </c>
      <c r="G114" s="43">
        <v>0</v>
      </c>
      <c r="H114" s="43">
        <v>0</v>
      </c>
      <c r="I114" s="43">
        <v>0</v>
      </c>
      <c r="J114" s="34" t="s">
        <v>27</v>
      </c>
      <c r="K114" s="43">
        <v>0</v>
      </c>
      <c r="L114" s="43">
        <v>0</v>
      </c>
      <c r="M114" s="43">
        <v>0</v>
      </c>
      <c r="N114" s="43">
        <v>0</v>
      </c>
      <c r="O114" s="43">
        <v>0</v>
      </c>
      <c r="P114" s="35">
        <f t="shared" si="21"/>
        <v>0</v>
      </c>
      <c r="Q114" s="35">
        <f t="shared" si="21"/>
        <v>0</v>
      </c>
      <c r="R114" s="35">
        <f t="shared" si="21"/>
        <v>0</v>
      </c>
      <c r="S114" s="35">
        <f t="shared" si="21"/>
        <v>0</v>
      </c>
      <c r="T114" s="35">
        <f t="shared" si="21"/>
        <v>0</v>
      </c>
      <c r="U114" s="31" t="s">
        <v>27</v>
      </c>
      <c r="V114" s="36"/>
      <c r="W114" s="1"/>
    </row>
    <row r="115" spans="1:23" ht="110.25" x14ac:dyDescent="0.25">
      <c r="A115" s="41" t="s">
        <v>177</v>
      </c>
      <c r="B115" s="42" t="s">
        <v>199</v>
      </c>
      <c r="C115" s="41" t="s">
        <v>200</v>
      </c>
      <c r="D115" s="41" t="s">
        <v>27</v>
      </c>
      <c r="E115" s="43">
        <v>0</v>
      </c>
      <c r="F115" s="43">
        <v>0</v>
      </c>
      <c r="G115" s="43">
        <v>0</v>
      </c>
      <c r="H115" s="43">
        <v>0</v>
      </c>
      <c r="I115" s="43">
        <v>0</v>
      </c>
      <c r="J115" s="34" t="s">
        <v>27</v>
      </c>
      <c r="K115" s="43">
        <v>0</v>
      </c>
      <c r="L115" s="43">
        <v>0</v>
      </c>
      <c r="M115" s="43">
        <v>0</v>
      </c>
      <c r="N115" s="43">
        <v>0</v>
      </c>
      <c r="O115" s="43">
        <v>0</v>
      </c>
      <c r="P115" s="35">
        <f t="shared" si="21"/>
        <v>0</v>
      </c>
      <c r="Q115" s="35">
        <f t="shared" si="21"/>
        <v>0</v>
      </c>
      <c r="R115" s="35">
        <f t="shared" si="21"/>
        <v>0</v>
      </c>
      <c r="S115" s="35">
        <f t="shared" si="21"/>
        <v>0</v>
      </c>
      <c r="T115" s="35">
        <f t="shared" si="21"/>
        <v>0</v>
      </c>
      <c r="U115" s="31" t="s">
        <v>27</v>
      </c>
      <c r="V115" s="36"/>
      <c r="W115" s="1"/>
    </row>
    <row r="116" spans="1:23" ht="110.25" x14ac:dyDescent="0.25">
      <c r="A116" s="41" t="s">
        <v>177</v>
      </c>
      <c r="B116" s="42" t="s">
        <v>201</v>
      </c>
      <c r="C116" s="41" t="s">
        <v>202</v>
      </c>
      <c r="D116" s="41" t="s">
        <v>27</v>
      </c>
      <c r="E116" s="43">
        <v>0</v>
      </c>
      <c r="F116" s="43">
        <v>0</v>
      </c>
      <c r="G116" s="43">
        <v>0</v>
      </c>
      <c r="H116" s="43">
        <v>0</v>
      </c>
      <c r="I116" s="43">
        <v>0</v>
      </c>
      <c r="J116" s="34" t="s">
        <v>27</v>
      </c>
      <c r="K116" s="43">
        <v>0</v>
      </c>
      <c r="L116" s="43">
        <v>0</v>
      </c>
      <c r="M116" s="43">
        <v>0</v>
      </c>
      <c r="N116" s="43">
        <v>0</v>
      </c>
      <c r="O116" s="43">
        <v>0</v>
      </c>
      <c r="P116" s="35">
        <f t="shared" si="21"/>
        <v>0</v>
      </c>
      <c r="Q116" s="35">
        <f t="shared" si="21"/>
        <v>0</v>
      </c>
      <c r="R116" s="35">
        <f t="shared" si="21"/>
        <v>0</v>
      </c>
      <c r="S116" s="35">
        <f t="shared" si="21"/>
        <v>0</v>
      </c>
      <c r="T116" s="35">
        <f t="shared" si="21"/>
        <v>0</v>
      </c>
      <c r="U116" s="31" t="s">
        <v>27</v>
      </c>
      <c r="V116" s="36"/>
      <c r="W116" s="1"/>
    </row>
    <row r="117" spans="1:23" ht="110.25" x14ac:dyDescent="0.25">
      <c r="A117" s="41" t="s">
        <v>177</v>
      </c>
      <c r="B117" s="42" t="s">
        <v>203</v>
      </c>
      <c r="C117" s="41" t="s">
        <v>204</v>
      </c>
      <c r="D117" s="41" t="s">
        <v>27</v>
      </c>
      <c r="E117" s="43">
        <v>0</v>
      </c>
      <c r="F117" s="43">
        <v>0</v>
      </c>
      <c r="G117" s="43">
        <v>0</v>
      </c>
      <c r="H117" s="43">
        <v>0</v>
      </c>
      <c r="I117" s="43">
        <v>0</v>
      </c>
      <c r="J117" s="34" t="s">
        <v>27</v>
      </c>
      <c r="K117" s="43">
        <v>0</v>
      </c>
      <c r="L117" s="43">
        <v>0</v>
      </c>
      <c r="M117" s="43">
        <v>0</v>
      </c>
      <c r="N117" s="43">
        <v>0</v>
      </c>
      <c r="O117" s="43">
        <v>0</v>
      </c>
      <c r="P117" s="35">
        <f t="shared" si="21"/>
        <v>0</v>
      </c>
      <c r="Q117" s="35">
        <f t="shared" si="21"/>
        <v>0</v>
      </c>
      <c r="R117" s="35">
        <f t="shared" si="21"/>
        <v>0</v>
      </c>
      <c r="S117" s="35">
        <f t="shared" si="21"/>
        <v>0</v>
      </c>
      <c r="T117" s="35">
        <f t="shared" si="21"/>
        <v>0</v>
      </c>
      <c r="U117" s="31" t="s">
        <v>27</v>
      </c>
      <c r="V117" s="36"/>
      <c r="W117" s="1"/>
    </row>
    <row r="118" spans="1:23" ht="110.25" x14ac:dyDescent="0.25">
      <c r="A118" s="41" t="s">
        <v>177</v>
      </c>
      <c r="B118" s="42" t="s">
        <v>205</v>
      </c>
      <c r="C118" s="41" t="s">
        <v>206</v>
      </c>
      <c r="D118" s="41" t="s">
        <v>27</v>
      </c>
      <c r="E118" s="43">
        <v>0</v>
      </c>
      <c r="F118" s="43">
        <v>0</v>
      </c>
      <c r="G118" s="43">
        <v>0</v>
      </c>
      <c r="H118" s="43">
        <v>0</v>
      </c>
      <c r="I118" s="43">
        <v>0</v>
      </c>
      <c r="J118" s="34" t="s">
        <v>27</v>
      </c>
      <c r="K118" s="43">
        <v>0</v>
      </c>
      <c r="L118" s="43">
        <v>0</v>
      </c>
      <c r="M118" s="43">
        <v>0</v>
      </c>
      <c r="N118" s="43">
        <v>0</v>
      </c>
      <c r="O118" s="43">
        <v>0</v>
      </c>
      <c r="P118" s="35">
        <f t="shared" si="21"/>
        <v>0</v>
      </c>
      <c r="Q118" s="35">
        <f t="shared" si="21"/>
        <v>0</v>
      </c>
      <c r="R118" s="35">
        <f t="shared" si="21"/>
        <v>0</v>
      </c>
      <c r="S118" s="35">
        <f t="shared" si="21"/>
        <v>0</v>
      </c>
      <c r="T118" s="35">
        <f t="shared" si="21"/>
        <v>0</v>
      </c>
      <c r="U118" s="31" t="s">
        <v>27</v>
      </c>
      <c r="V118" s="36"/>
      <c r="W118" s="1"/>
    </row>
    <row r="119" spans="1:23" ht="110.25" x14ac:dyDescent="0.25">
      <c r="A119" s="41" t="s">
        <v>177</v>
      </c>
      <c r="B119" s="42" t="s">
        <v>207</v>
      </c>
      <c r="C119" s="41" t="s">
        <v>208</v>
      </c>
      <c r="D119" s="41" t="s">
        <v>27</v>
      </c>
      <c r="E119" s="43">
        <v>0</v>
      </c>
      <c r="F119" s="43">
        <v>0</v>
      </c>
      <c r="G119" s="43">
        <v>0</v>
      </c>
      <c r="H119" s="43">
        <v>0</v>
      </c>
      <c r="I119" s="43">
        <v>0</v>
      </c>
      <c r="J119" s="34" t="s">
        <v>27</v>
      </c>
      <c r="K119" s="43">
        <v>0</v>
      </c>
      <c r="L119" s="43">
        <v>0</v>
      </c>
      <c r="M119" s="43">
        <v>0</v>
      </c>
      <c r="N119" s="43">
        <v>0</v>
      </c>
      <c r="O119" s="43">
        <v>0</v>
      </c>
      <c r="P119" s="35">
        <f t="shared" si="21"/>
        <v>0</v>
      </c>
      <c r="Q119" s="35">
        <f t="shared" si="21"/>
        <v>0</v>
      </c>
      <c r="R119" s="35">
        <f t="shared" si="21"/>
        <v>0</v>
      </c>
      <c r="S119" s="35">
        <f t="shared" si="21"/>
        <v>0</v>
      </c>
      <c r="T119" s="35">
        <f t="shared" si="21"/>
        <v>0</v>
      </c>
      <c r="U119" s="31" t="s">
        <v>27</v>
      </c>
      <c r="V119" s="36"/>
      <c r="W119" s="1"/>
    </row>
    <row r="120" spans="1:23" ht="110.25" x14ac:dyDescent="0.25">
      <c r="A120" s="41" t="s">
        <v>177</v>
      </c>
      <c r="B120" s="42" t="s">
        <v>209</v>
      </c>
      <c r="C120" s="41" t="s">
        <v>210</v>
      </c>
      <c r="D120" s="41" t="s">
        <v>27</v>
      </c>
      <c r="E120" s="43">
        <v>0</v>
      </c>
      <c r="F120" s="43">
        <v>0</v>
      </c>
      <c r="G120" s="43">
        <v>0</v>
      </c>
      <c r="H120" s="43">
        <v>0</v>
      </c>
      <c r="I120" s="43">
        <v>0</v>
      </c>
      <c r="J120" s="34" t="s">
        <v>27</v>
      </c>
      <c r="K120" s="43">
        <v>0</v>
      </c>
      <c r="L120" s="43">
        <v>0</v>
      </c>
      <c r="M120" s="43">
        <v>0</v>
      </c>
      <c r="N120" s="43">
        <v>0</v>
      </c>
      <c r="O120" s="43">
        <v>0</v>
      </c>
      <c r="P120" s="35">
        <f t="shared" si="21"/>
        <v>0</v>
      </c>
      <c r="Q120" s="35">
        <f t="shared" si="21"/>
        <v>0</v>
      </c>
      <c r="R120" s="35">
        <f t="shared" si="21"/>
        <v>0</v>
      </c>
      <c r="S120" s="35">
        <f t="shared" si="21"/>
        <v>0</v>
      </c>
      <c r="T120" s="35">
        <f t="shared" si="21"/>
        <v>0</v>
      </c>
      <c r="U120" s="31" t="s">
        <v>27</v>
      </c>
      <c r="V120" s="36"/>
      <c r="W120" s="1"/>
    </row>
    <row r="121" spans="1:23" ht="47.25" x14ac:dyDescent="0.25">
      <c r="A121" s="41" t="s">
        <v>211</v>
      </c>
      <c r="B121" s="42" t="s">
        <v>212</v>
      </c>
      <c r="C121" s="41" t="s">
        <v>26</v>
      </c>
      <c r="D121" s="41" t="s">
        <v>27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34" t="s">
        <v>27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35">
        <f t="shared" si="21"/>
        <v>0</v>
      </c>
      <c r="Q121" s="35">
        <f t="shared" si="21"/>
        <v>0</v>
      </c>
      <c r="R121" s="35">
        <f t="shared" si="21"/>
        <v>0</v>
      </c>
      <c r="S121" s="35">
        <f t="shared" si="21"/>
        <v>0</v>
      </c>
      <c r="T121" s="35">
        <f t="shared" si="21"/>
        <v>0</v>
      </c>
      <c r="U121" s="31" t="s">
        <v>27</v>
      </c>
      <c r="V121" s="36"/>
      <c r="W121" s="1"/>
    </row>
    <row r="122" spans="1:23" ht="31.5" x14ac:dyDescent="0.25">
      <c r="A122" s="41" t="s">
        <v>213</v>
      </c>
      <c r="B122" s="42" t="s">
        <v>214</v>
      </c>
      <c r="C122" s="41" t="s">
        <v>26</v>
      </c>
      <c r="D122" s="41" t="s">
        <v>27</v>
      </c>
      <c r="E122" s="44">
        <f>SUM(E123:E214)</f>
        <v>0</v>
      </c>
      <c r="F122" s="44">
        <f>SUM(F123:F214)</f>
        <v>0</v>
      </c>
      <c r="G122" s="44">
        <f>SUM(G123:G214)</f>
        <v>0</v>
      </c>
      <c r="H122" s="44">
        <f>SUM(H123:H214)</f>
        <v>0</v>
      </c>
      <c r="I122" s="44">
        <f>SUM(I123:I214)</f>
        <v>0</v>
      </c>
      <c r="J122" s="34" t="s">
        <v>27</v>
      </c>
      <c r="K122" s="44">
        <f>SUM(K123:K214)</f>
        <v>0</v>
      </c>
      <c r="L122" s="44">
        <f>SUM(L123:L214)</f>
        <v>0</v>
      </c>
      <c r="M122" s="44">
        <f>SUM(M123:M214)</f>
        <v>0</v>
      </c>
      <c r="N122" s="44">
        <f>SUM(N123:N214)</f>
        <v>0</v>
      </c>
      <c r="O122" s="44">
        <f>SUM(O123:O214)</f>
        <v>0</v>
      </c>
      <c r="P122" s="35">
        <f t="shared" si="21"/>
        <v>0</v>
      </c>
      <c r="Q122" s="35">
        <f t="shared" si="21"/>
        <v>0</v>
      </c>
      <c r="R122" s="35">
        <f t="shared" si="21"/>
        <v>0</v>
      </c>
      <c r="S122" s="35">
        <f t="shared" si="21"/>
        <v>0</v>
      </c>
      <c r="T122" s="35">
        <f t="shared" si="21"/>
        <v>0</v>
      </c>
      <c r="U122" s="31" t="s">
        <v>27</v>
      </c>
      <c r="V122" s="36"/>
      <c r="W122" s="1"/>
    </row>
    <row r="123" spans="1:23" ht="126" x14ac:dyDescent="0.25">
      <c r="A123" s="41" t="s">
        <v>213</v>
      </c>
      <c r="B123" s="42" t="s">
        <v>215</v>
      </c>
      <c r="C123" s="41" t="s">
        <v>216</v>
      </c>
      <c r="D123" s="41" t="s">
        <v>27</v>
      </c>
      <c r="E123" s="43">
        <v>0</v>
      </c>
      <c r="F123" s="43">
        <v>0</v>
      </c>
      <c r="G123" s="43">
        <v>0</v>
      </c>
      <c r="H123" s="43">
        <v>0</v>
      </c>
      <c r="I123" s="43">
        <v>0</v>
      </c>
      <c r="J123" s="34" t="s">
        <v>27</v>
      </c>
      <c r="K123" s="43">
        <v>0</v>
      </c>
      <c r="L123" s="43">
        <v>0</v>
      </c>
      <c r="M123" s="43">
        <v>0</v>
      </c>
      <c r="N123" s="43">
        <v>0</v>
      </c>
      <c r="O123" s="43">
        <v>0</v>
      </c>
      <c r="P123" s="35">
        <f t="shared" si="21"/>
        <v>0</v>
      </c>
      <c r="Q123" s="35">
        <f t="shared" si="21"/>
        <v>0</v>
      </c>
      <c r="R123" s="35">
        <f t="shared" si="21"/>
        <v>0</v>
      </c>
      <c r="S123" s="35">
        <f t="shared" si="21"/>
        <v>0</v>
      </c>
      <c r="T123" s="35">
        <f t="shared" si="21"/>
        <v>0</v>
      </c>
      <c r="U123" s="31" t="s">
        <v>27</v>
      </c>
      <c r="V123" s="36"/>
      <c r="W123" s="1"/>
    </row>
    <row r="124" spans="1:23" ht="110.25" x14ac:dyDescent="0.25">
      <c r="A124" s="41" t="s">
        <v>213</v>
      </c>
      <c r="B124" s="42" t="s">
        <v>217</v>
      </c>
      <c r="C124" s="41" t="s">
        <v>218</v>
      </c>
      <c r="D124" s="41" t="s">
        <v>27</v>
      </c>
      <c r="E124" s="43">
        <v>0</v>
      </c>
      <c r="F124" s="43">
        <v>0</v>
      </c>
      <c r="G124" s="43">
        <v>0</v>
      </c>
      <c r="H124" s="43">
        <v>0</v>
      </c>
      <c r="I124" s="43">
        <v>0</v>
      </c>
      <c r="J124" s="34" t="s">
        <v>27</v>
      </c>
      <c r="K124" s="43">
        <v>0</v>
      </c>
      <c r="L124" s="43">
        <v>0</v>
      </c>
      <c r="M124" s="43">
        <v>0</v>
      </c>
      <c r="N124" s="43">
        <v>0</v>
      </c>
      <c r="O124" s="43">
        <v>0</v>
      </c>
      <c r="P124" s="35">
        <f t="shared" ref="P124:T174" si="29">IF($E124="нд","нд",(K124)-(E124))</f>
        <v>0</v>
      </c>
      <c r="Q124" s="35">
        <f t="shared" si="29"/>
        <v>0</v>
      </c>
      <c r="R124" s="35">
        <f t="shared" si="29"/>
        <v>0</v>
      </c>
      <c r="S124" s="35">
        <f t="shared" si="29"/>
        <v>0</v>
      </c>
      <c r="T124" s="35">
        <f t="shared" si="29"/>
        <v>0</v>
      </c>
      <c r="U124" s="31" t="s">
        <v>27</v>
      </c>
      <c r="V124" s="36"/>
      <c r="W124" s="1"/>
    </row>
    <row r="125" spans="1:23" ht="94.5" x14ac:dyDescent="0.25">
      <c r="A125" s="41" t="s">
        <v>213</v>
      </c>
      <c r="B125" s="42" t="s">
        <v>219</v>
      </c>
      <c r="C125" s="41" t="s">
        <v>220</v>
      </c>
      <c r="D125" s="41" t="s">
        <v>27</v>
      </c>
      <c r="E125" s="43">
        <v>0</v>
      </c>
      <c r="F125" s="43">
        <v>0</v>
      </c>
      <c r="G125" s="43">
        <v>0</v>
      </c>
      <c r="H125" s="43">
        <v>0</v>
      </c>
      <c r="I125" s="43">
        <v>0</v>
      </c>
      <c r="J125" s="34" t="s">
        <v>27</v>
      </c>
      <c r="K125" s="43">
        <v>0</v>
      </c>
      <c r="L125" s="43">
        <v>0</v>
      </c>
      <c r="M125" s="43">
        <v>0</v>
      </c>
      <c r="N125" s="43">
        <v>0</v>
      </c>
      <c r="O125" s="43">
        <v>0</v>
      </c>
      <c r="P125" s="35">
        <f t="shared" si="29"/>
        <v>0</v>
      </c>
      <c r="Q125" s="35">
        <f t="shared" si="29"/>
        <v>0</v>
      </c>
      <c r="R125" s="35">
        <f t="shared" si="29"/>
        <v>0</v>
      </c>
      <c r="S125" s="35">
        <f t="shared" si="29"/>
        <v>0</v>
      </c>
      <c r="T125" s="35">
        <f t="shared" si="29"/>
        <v>0</v>
      </c>
      <c r="U125" s="31" t="s">
        <v>27</v>
      </c>
      <c r="V125" s="36"/>
      <c r="W125" s="1"/>
    </row>
    <row r="126" spans="1:23" ht="94.5" x14ac:dyDescent="0.25">
      <c r="A126" s="41" t="s">
        <v>213</v>
      </c>
      <c r="B126" s="42" t="s">
        <v>221</v>
      </c>
      <c r="C126" s="41" t="s">
        <v>222</v>
      </c>
      <c r="D126" s="41" t="s">
        <v>27</v>
      </c>
      <c r="E126" s="43">
        <v>0</v>
      </c>
      <c r="F126" s="43">
        <v>0</v>
      </c>
      <c r="G126" s="43">
        <v>0</v>
      </c>
      <c r="H126" s="43">
        <v>0</v>
      </c>
      <c r="I126" s="43">
        <v>0</v>
      </c>
      <c r="J126" s="34" t="s">
        <v>27</v>
      </c>
      <c r="K126" s="43">
        <v>0</v>
      </c>
      <c r="L126" s="43">
        <v>0</v>
      </c>
      <c r="M126" s="43">
        <v>0</v>
      </c>
      <c r="N126" s="43">
        <v>0</v>
      </c>
      <c r="O126" s="43">
        <v>0</v>
      </c>
      <c r="P126" s="35">
        <f t="shared" si="29"/>
        <v>0</v>
      </c>
      <c r="Q126" s="35">
        <f t="shared" si="29"/>
        <v>0</v>
      </c>
      <c r="R126" s="35">
        <f t="shared" si="29"/>
        <v>0</v>
      </c>
      <c r="S126" s="35">
        <f t="shared" si="29"/>
        <v>0</v>
      </c>
      <c r="T126" s="35">
        <f t="shared" si="29"/>
        <v>0</v>
      </c>
      <c r="U126" s="31" t="s">
        <v>27</v>
      </c>
      <c r="V126" s="36"/>
      <c r="W126" s="1"/>
    </row>
    <row r="127" spans="1:23" ht="94.5" x14ac:dyDescent="0.25">
      <c r="A127" s="41" t="s">
        <v>213</v>
      </c>
      <c r="B127" s="42" t="s">
        <v>223</v>
      </c>
      <c r="C127" s="41" t="s">
        <v>224</v>
      </c>
      <c r="D127" s="41" t="s">
        <v>27</v>
      </c>
      <c r="E127" s="43">
        <v>0</v>
      </c>
      <c r="F127" s="43">
        <v>0</v>
      </c>
      <c r="G127" s="43">
        <v>0</v>
      </c>
      <c r="H127" s="43">
        <v>0</v>
      </c>
      <c r="I127" s="43">
        <v>0</v>
      </c>
      <c r="J127" s="34" t="s">
        <v>27</v>
      </c>
      <c r="K127" s="43">
        <v>0</v>
      </c>
      <c r="L127" s="43">
        <v>0</v>
      </c>
      <c r="M127" s="43">
        <v>0</v>
      </c>
      <c r="N127" s="43">
        <v>0</v>
      </c>
      <c r="O127" s="43">
        <v>0</v>
      </c>
      <c r="P127" s="35">
        <f t="shared" si="29"/>
        <v>0</v>
      </c>
      <c r="Q127" s="35">
        <f t="shared" si="29"/>
        <v>0</v>
      </c>
      <c r="R127" s="35">
        <f t="shared" si="29"/>
        <v>0</v>
      </c>
      <c r="S127" s="35">
        <f t="shared" si="29"/>
        <v>0</v>
      </c>
      <c r="T127" s="35">
        <f t="shared" si="29"/>
        <v>0</v>
      </c>
      <c r="U127" s="31" t="s">
        <v>27</v>
      </c>
      <c r="V127" s="36"/>
      <c r="W127" s="1"/>
    </row>
    <row r="128" spans="1:23" ht="94.5" x14ac:dyDescent="0.25">
      <c r="A128" s="41" t="s">
        <v>213</v>
      </c>
      <c r="B128" s="42" t="s">
        <v>225</v>
      </c>
      <c r="C128" s="41" t="s">
        <v>226</v>
      </c>
      <c r="D128" s="41" t="s">
        <v>27</v>
      </c>
      <c r="E128" s="43">
        <v>0</v>
      </c>
      <c r="F128" s="43">
        <v>0</v>
      </c>
      <c r="G128" s="43">
        <v>0</v>
      </c>
      <c r="H128" s="43">
        <v>0</v>
      </c>
      <c r="I128" s="43">
        <v>0</v>
      </c>
      <c r="J128" s="34" t="s">
        <v>27</v>
      </c>
      <c r="K128" s="43">
        <v>0</v>
      </c>
      <c r="L128" s="43">
        <v>0</v>
      </c>
      <c r="M128" s="43">
        <v>0</v>
      </c>
      <c r="N128" s="43">
        <v>0</v>
      </c>
      <c r="O128" s="43">
        <v>0</v>
      </c>
      <c r="P128" s="35">
        <f t="shared" si="29"/>
        <v>0</v>
      </c>
      <c r="Q128" s="35">
        <f t="shared" si="29"/>
        <v>0</v>
      </c>
      <c r="R128" s="35">
        <f t="shared" si="29"/>
        <v>0</v>
      </c>
      <c r="S128" s="35">
        <f t="shared" si="29"/>
        <v>0</v>
      </c>
      <c r="T128" s="35">
        <f t="shared" si="29"/>
        <v>0</v>
      </c>
      <c r="U128" s="31" t="s">
        <v>27</v>
      </c>
      <c r="V128" s="36"/>
      <c r="W128" s="1"/>
    </row>
    <row r="129" spans="1:23" ht="94.5" x14ac:dyDescent="0.25">
      <c r="A129" s="41" t="s">
        <v>213</v>
      </c>
      <c r="B129" s="42" t="s">
        <v>227</v>
      </c>
      <c r="C129" s="41" t="s">
        <v>228</v>
      </c>
      <c r="D129" s="41" t="s">
        <v>27</v>
      </c>
      <c r="E129" s="43">
        <v>0</v>
      </c>
      <c r="F129" s="43">
        <v>0</v>
      </c>
      <c r="G129" s="43">
        <v>0</v>
      </c>
      <c r="H129" s="43">
        <v>0</v>
      </c>
      <c r="I129" s="43">
        <v>0</v>
      </c>
      <c r="J129" s="34" t="s">
        <v>27</v>
      </c>
      <c r="K129" s="43">
        <v>0</v>
      </c>
      <c r="L129" s="43">
        <v>0</v>
      </c>
      <c r="M129" s="43">
        <v>0</v>
      </c>
      <c r="N129" s="43">
        <v>0</v>
      </c>
      <c r="O129" s="43">
        <v>0</v>
      </c>
      <c r="P129" s="35">
        <f t="shared" si="29"/>
        <v>0</v>
      </c>
      <c r="Q129" s="35">
        <f t="shared" si="29"/>
        <v>0</v>
      </c>
      <c r="R129" s="35">
        <f t="shared" si="29"/>
        <v>0</v>
      </c>
      <c r="S129" s="35">
        <f t="shared" si="29"/>
        <v>0</v>
      </c>
      <c r="T129" s="35">
        <f t="shared" si="29"/>
        <v>0</v>
      </c>
      <c r="U129" s="31" t="s">
        <v>27</v>
      </c>
      <c r="V129" s="36"/>
      <c r="W129" s="1"/>
    </row>
    <row r="130" spans="1:23" ht="94.5" x14ac:dyDescent="0.25">
      <c r="A130" s="41" t="s">
        <v>213</v>
      </c>
      <c r="B130" s="42" t="s">
        <v>229</v>
      </c>
      <c r="C130" s="41" t="s">
        <v>230</v>
      </c>
      <c r="D130" s="41" t="s">
        <v>27</v>
      </c>
      <c r="E130" s="43">
        <v>0</v>
      </c>
      <c r="F130" s="43">
        <v>0</v>
      </c>
      <c r="G130" s="43">
        <v>0</v>
      </c>
      <c r="H130" s="43">
        <v>0</v>
      </c>
      <c r="I130" s="43">
        <v>0</v>
      </c>
      <c r="J130" s="34" t="s">
        <v>27</v>
      </c>
      <c r="K130" s="43">
        <v>0</v>
      </c>
      <c r="L130" s="43">
        <v>0</v>
      </c>
      <c r="M130" s="43">
        <v>0</v>
      </c>
      <c r="N130" s="43">
        <v>0</v>
      </c>
      <c r="O130" s="43">
        <v>0</v>
      </c>
      <c r="P130" s="35">
        <f t="shared" si="29"/>
        <v>0</v>
      </c>
      <c r="Q130" s="35">
        <f t="shared" si="29"/>
        <v>0</v>
      </c>
      <c r="R130" s="35">
        <f t="shared" si="29"/>
        <v>0</v>
      </c>
      <c r="S130" s="35">
        <f t="shared" si="29"/>
        <v>0</v>
      </c>
      <c r="T130" s="35">
        <f t="shared" si="29"/>
        <v>0</v>
      </c>
      <c r="U130" s="31" t="s">
        <v>27</v>
      </c>
      <c r="V130" s="36"/>
      <c r="W130" s="1"/>
    </row>
    <row r="131" spans="1:23" ht="94.5" x14ac:dyDescent="0.25">
      <c r="A131" s="41" t="s">
        <v>213</v>
      </c>
      <c r="B131" s="42" t="s">
        <v>231</v>
      </c>
      <c r="C131" s="41" t="s">
        <v>232</v>
      </c>
      <c r="D131" s="41" t="s">
        <v>27</v>
      </c>
      <c r="E131" s="43">
        <v>0</v>
      </c>
      <c r="F131" s="43">
        <v>0</v>
      </c>
      <c r="G131" s="43">
        <v>0</v>
      </c>
      <c r="H131" s="43">
        <v>0</v>
      </c>
      <c r="I131" s="43">
        <v>0</v>
      </c>
      <c r="J131" s="34" t="s">
        <v>27</v>
      </c>
      <c r="K131" s="43">
        <v>0</v>
      </c>
      <c r="L131" s="43">
        <v>0</v>
      </c>
      <c r="M131" s="43">
        <v>0</v>
      </c>
      <c r="N131" s="43">
        <v>0</v>
      </c>
      <c r="O131" s="43">
        <v>0</v>
      </c>
      <c r="P131" s="35">
        <f t="shared" si="29"/>
        <v>0</v>
      </c>
      <c r="Q131" s="35">
        <f t="shared" si="29"/>
        <v>0</v>
      </c>
      <c r="R131" s="35">
        <f t="shared" si="29"/>
        <v>0</v>
      </c>
      <c r="S131" s="35">
        <f t="shared" si="29"/>
        <v>0</v>
      </c>
      <c r="T131" s="35">
        <f t="shared" si="29"/>
        <v>0</v>
      </c>
      <c r="U131" s="31" t="s">
        <v>27</v>
      </c>
      <c r="V131" s="36"/>
      <c r="W131" s="1"/>
    </row>
    <row r="132" spans="1:23" ht="94.5" x14ac:dyDescent="0.25">
      <c r="A132" s="41" t="s">
        <v>213</v>
      </c>
      <c r="B132" s="42" t="s">
        <v>233</v>
      </c>
      <c r="C132" s="41" t="s">
        <v>234</v>
      </c>
      <c r="D132" s="41" t="s">
        <v>27</v>
      </c>
      <c r="E132" s="43">
        <v>0</v>
      </c>
      <c r="F132" s="43">
        <v>0</v>
      </c>
      <c r="G132" s="43">
        <v>0</v>
      </c>
      <c r="H132" s="43">
        <v>0</v>
      </c>
      <c r="I132" s="43">
        <v>0</v>
      </c>
      <c r="J132" s="34" t="s">
        <v>27</v>
      </c>
      <c r="K132" s="43">
        <v>0</v>
      </c>
      <c r="L132" s="43">
        <v>0</v>
      </c>
      <c r="M132" s="43">
        <v>0</v>
      </c>
      <c r="N132" s="43">
        <v>0</v>
      </c>
      <c r="O132" s="43">
        <v>0</v>
      </c>
      <c r="P132" s="35">
        <f t="shared" si="29"/>
        <v>0</v>
      </c>
      <c r="Q132" s="35">
        <f t="shared" si="29"/>
        <v>0</v>
      </c>
      <c r="R132" s="35">
        <f t="shared" si="29"/>
        <v>0</v>
      </c>
      <c r="S132" s="35">
        <f t="shared" si="29"/>
        <v>0</v>
      </c>
      <c r="T132" s="35">
        <f t="shared" si="29"/>
        <v>0</v>
      </c>
      <c r="U132" s="31" t="s">
        <v>27</v>
      </c>
      <c r="V132" s="36"/>
      <c r="W132" s="1"/>
    </row>
    <row r="133" spans="1:23" ht="94.5" x14ac:dyDescent="0.25">
      <c r="A133" s="41" t="s">
        <v>213</v>
      </c>
      <c r="B133" s="42" t="s">
        <v>235</v>
      </c>
      <c r="C133" s="41" t="s">
        <v>236</v>
      </c>
      <c r="D133" s="41" t="s">
        <v>27</v>
      </c>
      <c r="E133" s="43">
        <v>0</v>
      </c>
      <c r="F133" s="43">
        <v>0</v>
      </c>
      <c r="G133" s="43">
        <v>0</v>
      </c>
      <c r="H133" s="43">
        <v>0</v>
      </c>
      <c r="I133" s="43">
        <v>0</v>
      </c>
      <c r="J133" s="34" t="s">
        <v>27</v>
      </c>
      <c r="K133" s="43">
        <v>0</v>
      </c>
      <c r="L133" s="43">
        <v>0</v>
      </c>
      <c r="M133" s="43">
        <v>0</v>
      </c>
      <c r="N133" s="43">
        <v>0</v>
      </c>
      <c r="O133" s="43">
        <v>0</v>
      </c>
      <c r="P133" s="35">
        <f t="shared" si="29"/>
        <v>0</v>
      </c>
      <c r="Q133" s="35">
        <f t="shared" si="29"/>
        <v>0</v>
      </c>
      <c r="R133" s="35">
        <f t="shared" si="29"/>
        <v>0</v>
      </c>
      <c r="S133" s="35">
        <f t="shared" si="29"/>
        <v>0</v>
      </c>
      <c r="T133" s="35">
        <f t="shared" si="29"/>
        <v>0</v>
      </c>
      <c r="U133" s="31" t="s">
        <v>27</v>
      </c>
      <c r="V133" s="36"/>
      <c r="W133" s="1"/>
    </row>
    <row r="134" spans="1:23" ht="94.5" x14ac:dyDescent="0.25">
      <c r="A134" s="41" t="s">
        <v>213</v>
      </c>
      <c r="B134" s="42" t="s">
        <v>237</v>
      </c>
      <c r="C134" s="41" t="s">
        <v>238</v>
      </c>
      <c r="D134" s="41" t="s">
        <v>27</v>
      </c>
      <c r="E134" s="43">
        <v>0</v>
      </c>
      <c r="F134" s="43">
        <v>0</v>
      </c>
      <c r="G134" s="43">
        <v>0</v>
      </c>
      <c r="H134" s="43">
        <v>0</v>
      </c>
      <c r="I134" s="43">
        <v>0</v>
      </c>
      <c r="J134" s="34" t="s">
        <v>27</v>
      </c>
      <c r="K134" s="43">
        <v>0</v>
      </c>
      <c r="L134" s="43">
        <v>0</v>
      </c>
      <c r="M134" s="43">
        <v>0</v>
      </c>
      <c r="N134" s="43">
        <v>0</v>
      </c>
      <c r="O134" s="43">
        <v>0</v>
      </c>
      <c r="P134" s="35">
        <f t="shared" si="29"/>
        <v>0</v>
      </c>
      <c r="Q134" s="35">
        <f t="shared" si="29"/>
        <v>0</v>
      </c>
      <c r="R134" s="35">
        <f t="shared" si="29"/>
        <v>0</v>
      </c>
      <c r="S134" s="35">
        <f t="shared" si="29"/>
        <v>0</v>
      </c>
      <c r="T134" s="35">
        <f t="shared" si="29"/>
        <v>0</v>
      </c>
      <c r="U134" s="31" t="s">
        <v>27</v>
      </c>
      <c r="V134" s="36"/>
      <c r="W134" s="1"/>
    </row>
    <row r="135" spans="1:23" ht="94.5" x14ac:dyDescent="0.25">
      <c r="A135" s="41" t="s">
        <v>213</v>
      </c>
      <c r="B135" s="42" t="s">
        <v>239</v>
      </c>
      <c r="C135" s="41" t="s">
        <v>240</v>
      </c>
      <c r="D135" s="41" t="s">
        <v>27</v>
      </c>
      <c r="E135" s="43">
        <v>0</v>
      </c>
      <c r="F135" s="43">
        <v>0</v>
      </c>
      <c r="G135" s="43">
        <v>0</v>
      </c>
      <c r="H135" s="43">
        <v>0</v>
      </c>
      <c r="I135" s="43">
        <v>0</v>
      </c>
      <c r="J135" s="34" t="s">
        <v>27</v>
      </c>
      <c r="K135" s="43">
        <v>0</v>
      </c>
      <c r="L135" s="43">
        <v>0</v>
      </c>
      <c r="M135" s="43">
        <v>0</v>
      </c>
      <c r="N135" s="43">
        <v>0</v>
      </c>
      <c r="O135" s="43">
        <v>0</v>
      </c>
      <c r="P135" s="35">
        <f t="shared" si="29"/>
        <v>0</v>
      </c>
      <c r="Q135" s="35">
        <f t="shared" si="29"/>
        <v>0</v>
      </c>
      <c r="R135" s="35">
        <f t="shared" si="29"/>
        <v>0</v>
      </c>
      <c r="S135" s="35">
        <f t="shared" si="29"/>
        <v>0</v>
      </c>
      <c r="T135" s="35">
        <f t="shared" si="29"/>
        <v>0</v>
      </c>
      <c r="U135" s="31" t="s">
        <v>27</v>
      </c>
      <c r="V135" s="36"/>
      <c r="W135" s="1"/>
    </row>
    <row r="136" spans="1:23" ht="94.5" x14ac:dyDescent="0.25">
      <c r="A136" s="41" t="s">
        <v>213</v>
      </c>
      <c r="B136" s="42" t="s">
        <v>241</v>
      </c>
      <c r="C136" s="41" t="s">
        <v>242</v>
      </c>
      <c r="D136" s="41" t="s">
        <v>27</v>
      </c>
      <c r="E136" s="43">
        <v>0</v>
      </c>
      <c r="F136" s="43">
        <v>0</v>
      </c>
      <c r="G136" s="43">
        <v>0</v>
      </c>
      <c r="H136" s="43">
        <v>0</v>
      </c>
      <c r="I136" s="43">
        <v>0</v>
      </c>
      <c r="J136" s="34" t="s">
        <v>27</v>
      </c>
      <c r="K136" s="43">
        <v>0</v>
      </c>
      <c r="L136" s="43">
        <v>0</v>
      </c>
      <c r="M136" s="43">
        <v>0</v>
      </c>
      <c r="N136" s="43">
        <v>0</v>
      </c>
      <c r="O136" s="43">
        <v>0</v>
      </c>
      <c r="P136" s="35">
        <f t="shared" si="29"/>
        <v>0</v>
      </c>
      <c r="Q136" s="35">
        <f t="shared" si="29"/>
        <v>0</v>
      </c>
      <c r="R136" s="35">
        <f t="shared" si="29"/>
        <v>0</v>
      </c>
      <c r="S136" s="35">
        <f t="shared" si="29"/>
        <v>0</v>
      </c>
      <c r="T136" s="35">
        <f t="shared" si="29"/>
        <v>0</v>
      </c>
      <c r="U136" s="31" t="s">
        <v>27</v>
      </c>
      <c r="V136" s="36"/>
      <c r="W136" s="1"/>
    </row>
    <row r="137" spans="1:23" ht="94.5" x14ac:dyDescent="0.25">
      <c r="A137" s="41" t="s">
        <v>213</v>
      </c>
      <c r="B137" s="42" t="s">
        <v>243</v>
      </c>
      <c r="C137" s="41" t="s">
        <v>244</v>
      </c>
      <c r="D137" s="41" t="s">
        <v>27</v>
      </c>
      <c r="E137" s="43">
        <v>0</v>
      </c>
      <c r="F137" s="43">
        <v>0</v>
      </c>
      <c r="G137" s="43">
        <v>0</v>
      </c>
      <c r="H137" s="43">
        <v>0</v>
      </c>
      <c r="I137" s="43">
        <v>0</v>
      </c>
      <c r="J137" s="34" t="s">
        <v>27</v>
      </c>
      <c r="K137" s="43">
        <v>0</v>
      </c>
      <c r="L137" s="43">
        <v>0</v>
      </c>
      <c r="M137" s="43">
        <v>0</v>
      </c>
      <c r="N137" s="43">
        <v>0</v>
      </c>
      <c r="O137" s="43">
        <v>0</v>
      </c>
      <c r="P137" s="35">
        <f t="shared" si="29"/>
        <v>0</v>
      </c>
      <c r="Q137" s="35">
        <f t="shared" si="29"/>
        <v>0</v>
      </c>
      <c r="R137" s="35">
        <f t="shared" si="29"/>
        <v>0</v>
      </c>
      <c r="S137" s="35">
        <f t="shared" si="29"/>
        <v>0</v>
      </c>
      <c r="T137" s="35">
        <f t="shared" si="29"/>
        <v>0</v>
      </c>
      <c r="U137" s="31" t="s">
        <v>27</v>
      </c>
      <c r="V137" s="36"/>
      <c r="W137" s="1"/>
    </row>
    <row r="138" spans="1:23" ht="94.5" x14ac:dyDescent="0.25">
      <c r="A138" s="41" t="s">
        <v>213</v>
      </c>
      <c r="B138" s="42" t="s">
        <v>245</v>
      </c>
      <c r="C138" s="41" t="s">
        <v>246</v>
      </c>
      <c r="D138" s="41" t="s">
        <v>27</v>
      </c>
      <c r="E138" s="43">
        <v>0</v>
      </c>
      <c r="F138" s="43">
        <v>0</v>
      </c>
      <c r="G138" s="43">
        <v>0</v>
      </c>
      <c r="H138" s="43">
        <v>0</v>
      </c>
      <c r="I138" s="43">
        <v>0</v>
      </c>
      <c r="J138" s="34" t="s">
        <v>27</v>
      </c>
      <c r="K138" s="43">
        <v>0</v>
      </c>
      <c r="L138" s="43">
        <v>0</v>
      </c>
      <c r="M138" s="43">
        <v>0</v>
      </c>
      <c r="N138" s="43">
        <v>0</v>
      </c>
      <c r="O138" s="43">
        <v>0</v>
      </c>
      <c r="P138" s="35">
        <f t="shared" si="29"/>
        <v>0</v>
      </c>
      <c r="Q138" s="35">
        <f t="shared" si="29"/>
        <v>0</v>
      </c>
      <c r="R138" s="35">
        <f t="shared" si="29"/>
        <v>0</v>
      </c>
      <c r="S138" s="35">
        <f t="shared" si="29"/>
        <v>0</v>
      </c>
      <c r="T138" s="35">
        <f t="shared" si="29"/>
        <v>0</v>
      </c>
      <c r="U138" s="31" t="s">
        <v>27</v>
      </c>
      <c r="V138" s="36"/>
      <c r="W138" s="1"/>
    </row>
    <row r="139" spans="1:23" ht="94.5" x14ac:dyDescent="0.25">
      <c r="A139" s="41" t="s">
        <v>213</v>
      </c>
      <c r="B139" s="42" t="s">
        <v>247</v>
      </c>
      <c r="C139" s="41" t="s">
        <v>248</v>
      </c>
      <c r="D139" s="41" t="s">
        <v>27</v>
      </c>
      <c r="E139" s="43">
        <v>0</v>
      </c>
      <c r="F139" s="43">
        <v>0</v>
      </c>
      <c r="G139" s="43">
        <v>0</v>
      </c>
      <c r="H139" s="43">
        <v>0</v>
      </c>
      <c r="I139" s="43">
        <v>0</v>
      </c>
      <c r="J139" s="34" t="s">
        <v>27</v>
      </c>
      <c r="K139" s="43">
        <v>0</v>
      </c>
      <c r="L139" s="43">
        <v>0</v>
      </c>
      <c r="M139" s="43">
        <v>0</v>
      </c>
      <c r="N139" s="43">
        <v>0</v>
      </c>
      <c r="O139" s="43">
        <v>0</v>
      </c>
      <c r="P139" s="35">
        <f t="shared" si="29"/>
        <v>0</v>
      </c>
      <c r="Q139" s="35">
        <f t="shared" si="29"/>
        <v>0</v>
      </c>
      <c r="R139" s="35">
        <f t="shared" si="29"/>
        <v>0</v>
      </c>
      <c r="S139" s="35">
        <f t="shared" si="29"/>
        <v>0</v>
      </c>
      <c r="T139" s="35">
        <f t="shared" si="29"/>
        <v>0</v>
      </c>
      <c r="U139" s="31" t="s">
        <v>27</v>
      </c>
      <c r="V139" s="36"/>
      <c r="W139" s="1"/>
    </row>
    <row r="140" spans="1:23" ht="94.5" x14ac:dyDescent="0.25">
      <c r="A140" s="41" t="s">
        <v>213</v>
      </c>
      <c r="B140" s="42" t="s">
        <v>249</v>
      </c>
      <c r="C140" s="41" t="s">
        <v>250</v>
      </c>
      <c r="D140" s="41" t="s">
        <v>27</v>
      </c>
      <c r="E140" s="43">
        <v>0</v>
      </c>
      <c r="F140" s="43">
        <v>0</v>
      </c>
      <c r="G140" s="43">
        <v>0</v>
      </c>
      <c r="H140" s="43">
        <v>0</v>
      </c>
      <c r="I140" s="43">
        <v>0</v>
      </c>
      <c r="J140" s="34" t="s">
        <v>27</v>
      </c>
      <c r="K140" s="43">
        <v>0</v>
      </c>
      <c r="L140" s="43">
        <v>0</v>
      </c>
      <c r="M140" s="43">
        <v>0</v>
      </c>
      <c r="N140" s="43">
        <v>0</v>
      </c>
      <c r="O140" s="43">
        <v>0</v>
      </c>
      <c r="P140" s="35">
        <f t="shared" si="29"/>
        <v>0</v>
      </c>
      <c r="Q140" s="35">
        <f t="shared" si="29"/>
        <v>0</v>
      </c>
      <c r="R140" s="35">
        <f t="shared" si="29"/>
        <v>0</v>
      </c>
      <c r="S140" s="35">
        <f t="shared" si="29"/>
        <v>0</v>
      </c>
      <c r="T140" s="35">
        <f t="shared" si="29"/>
        <v>0</v>
      </c>
      <c r="U140" s="31" t="s">
        <v>27</v>
      </c>
      <c r="V140" s="36"/>
      <c r="W140" s="1"/>
    </row>
    <row r="141" spans="1:23" ht="94.5" x14ac:dyDescent="0.25">
      <c r="A141" s="41" t="s">
        <v>213</v>
      </c>
      <c r="B141" s="42" t="s">
        <v>251</v>
      </c>
      <c r="C141" s="41" t="s">
        <v>252</v>
      </c>
      <c r="D141" s="41" t="s">
        <v>27</v>
      </c>
      <c r="E141" s="43">
        <v>0</v>
      </c>
      <c r="F141" s="43">
        <v>0</v>
      </c>
      <c r="G141" s="43">
        <v>0</v>
      </c>
      <c r="H141" s="43">
        <v>0</v>
      </c>
      <c r="I141" s="43">
        <v>0</v>
      </c>
      <c r="J141" s="34" t="s">
        <v>27</v>
      </c>
      <c r="K141" s="43">
        <v>0</v>
      </c>
      <c r="L141" s="43">
        <v>0</v>
      </c>
      <c r="M141" s="43">
        <v>0</v>
      </c>
      <c r="N141" s="43">
        <v>0</v>
      </c>
      <c r="O141" s="43">
        <v>0</v>
      </c>
      <c r="P141" s="35">
        <f t="shared" si="29"/>
        <v>0</v>
      </c>
      <c r="Q141" s="35">
        <f t="shared" si="29"/>
        <v>0</v>
      </c>
      <c r="R141" s="35">
        <f t="shared" si="29"/>
        <v>0</v>
      </c>
      <c r="S141" s="35">
        <f t="shared" si="29"/>
        <v>0</v>
      </c>
      <c r="T141" s="35">
        <f t="shared" si="29"/>
        <v>0</v>
      </c>
      <c r="U141" s="31" t="s">
        <v>27</v>
      </c>
      <c r="V141" s="36"/>
      <c r="W141" s="1"/>
    </row>
    <row r="142" spans="1:23" ht="94.5" x14ac:dyDescent="0.25">
      <c r="A142" s="41" t="s">
        <v>213</v>
      </c>
      <c r="B142" s="42" t="s">
        <v>253</v>
      </c>
      <c r="C142" s="41" t="s">
        <v>254</v>
      </c>
      <c r="D142" s="41" t="s">
        <v>27</v>
      </c>
      <c r="E142" s="43">
        <v>0</v>
      </c>
      <c r="F142" s="43">
        <v>0</v>
      </c>
      <c r="G142" s="43">
        <v>0</v>
      </c>
      <c r="H142" s="43">
        <v>0</v>
      </c>
      <c r="I142" s="43">
        <v>0</v>
      </c>
      <c r="J142" s="34" t="s">
        <v>27</v>
      </c>
      <c r="K142" s="43">
        <v>0</v>
      </c>
      <c r="L142" s="43">
        <v>0</v>
      </c>
      <c r="M142" s="43">
        <v>0</v>
      </c>
      <c r="N142" s="43">
        <v>0</v>
      </c>
      <c r="O142" s="43">
        <v>0</v>
      </c>
      <c r="P142" s="35">
        <f t="shared" si="29"/>
        <v>0</v>
      </c>
      <c r="Q142" s="35">
        <f t="shared" si="29"/>
        <v>0</v>
      </c>
      <c r="R142" s="35">
        <f t="shared" si="29"/>
        <v>0</v>
      </c>
      <c r="S142" s="35">
        <f t="shared" si="29"/>
        <v>0</v>
      </c>
      <c r="T142" s="35">
        <f t="shared" si="29"/>
        <v>0</v>
      </c>
      <c r="U142" s="31" t="s">
        <v>27</v>
      </c>
      <c r="V142" s="36"/>
      <c r="W142" s="1"/>
    </row>
    <row r="143" spans="1:23" ht="94.5" x14ac:dyDescent="0.25">
      <c r="A143" s="41" t="s">
        <v>213</v>
      </c>
      <c r="B143" s="42" t="s">
        <v>255</v>
      </c>
      <c r="C143" s="41" t="s">
        <v>256</v>
      </c>
      <c r="D143" s="41" t="s">
        <v>27</v>
      </c>
      <c r="E143" s="43">
        <v>0</v>
      </c>
      <c r="F143" s="43">
        <v>0</v>
      </c>
      <c r="G143" s="43">
        <v>0</v>
      </c>
      <c r="H143" s="43">
        <v>0</v>
      </c>
      <c r="I143" s="43">
        <v>0</v>
      </c>
      <c r="J143" s="34" t="s">
        <v>27</v>
      </c>
      <c r="K143" s="43">
        <v>0</v>
      </c>
      <c r="L143" s="43">
        <v>0</v>
      </c>
      <c r="M143" s="43">
        <v>0</v>
      </c>
      <c r="N143" s="43">
        <v>0</v>
      </c>
      <c r="O143" s="43">
        <v>0</v>
      </c>
      <c r="P143" s="35">
        <f t="shared" si="29"/>
        <v>0</v>
      </c>
      <c r="Q143" s="35">
        <f t="shared" si="29"/>
        <v>0</v>
      </c>
      <c r="R143" s="35">
        <f t="shared" si="29"/>
        <v>0</v>
      </c>
      <c r="S143" s="35">
        <f t="shared" si="29"/>
        <v>0</v>
      </c>
      <c r="T143" s="35">
        <f t="shared" si="29"/>
        <v>0</v>
      </c>
      <c r="U143" s="31" t="s">
        <v>27</v>
      </c>
      <c r="V143" s="36"/>
      <c r="W143" s="1"/>
    </row>
    <row r="144" spans="1:23" ht="94.5" x14ac:dyDescent="0.25">
      <c r="A144" s="41" t="s">
        <v>213</v>
      </c>
      <c r="B144" s="42" t="s">
        <v>257</v>
      </c>
      <c r="C144" s="41" t="s">
        <v>258</v>
      </c>
      <c r="D144" s="41" t="s">
        <v>27</v>
      </c>
      <c r="E144" s="43">
        <v>0</v>
      </c>
      <c r="F144" s="43">
        <v>0</v>
      </c>
      <c r="G144" s="43">
        <v>0</v>
      </c>
      <c r="H144" s="43">
        <v>0</v>
      </c>
      <c r="I144" s="43">
        <v>0</v>
      </c>
      <c r="J144" s="34" t="s">
        <v>27</v>
      </c>
      <c r="K144" s="43">
        <v>0</v>
      </c>
      <c r="L144" s="43">
        <v>0</v>
      </c>
      <c r="M144" s="43">
        <v>0</v>
      </c>
      <c r="N144" s="43">
        <v>0</v>
      </c>
      <c r="O144" s="43">
        <v>0</v>
      </c>
      <c r="P144" s="35">
        <f t="shared" si="29"/>
        <v>0</v>
      </c>
      <c r="Q144" s="35">
        <f t="shared" si="29"/>
        <v>0</v>
      </c>
      <c r="R144" s="35">
        <f t="shared" si="29"/>
        <v>0</v>
      </c>
      <c r="S144" s="35">
        <f t="shared" si="29"/>
        <v>0</v>
      </c>
      <c r="T144" s="35">
        <f t="shared" si="29"/>
        <v>0</v>
      </c>
      <c r="U144" s="31" t="s">
        <v>27</v>
      </c>
      <c r="V144" s="36"/>
      <c r="W144" s="1"/>
    </row>
    <row r="145" spans="1:23" ht="94.5" x14ac:dyDescent="0.25">
      <c r="A145" s="41" t="s">
        <v>213</v>
      </c>
      <c r="B145" s="42" t="s">
        <v>259</v>
      </c>
      <c r="C145" s="41" t="s">
        <v>260</v>
      </c>
      <c r="D145" s="41" t="s">
        <v>27</v>
      </c>
      <c r="E145" s="43">
        <v>0</v>
      </c>
      <c r="F145" s="43">
        <v>0</v>
      </c>
      <c r="G145" s="43">
        <v>0</v>
      </c>
      <c r="H145" s="43">
        <v>0</v>
      </c>
      <c r="I145" s="43">
        <v>0</v>
      </c>
      <c r="J145" s="34" t="s">
        <v>27</v>
      </c>
      <c r="K145" s="43">
        <v>0</v>
      </c>
      <c r="L145" s="43">
        <v>0</v>
      </c>
      <c r="M145" s="43">
        <v>0</v>
      </c>
      <c r="N145" s="43">
        <v>0</v>
      </c>
      <c r="O145" s="43">
        <v>0</v>
      </c>
      <c r="P145" s="35">
        <f t="shared" si="29"/>
        <v>0</v>
      </c>
      <c r="Q145" s="35">
        <f t="shared" si="29"/>
        <v>0</v>
      </c>
      <c r="R145" s="35">
        <f t="shared" si="29"/>
        <v>0</v>
      </c>
      <c r="S145" s="35">
        <f t="shared" si="29"/>
        <v>0</v>
      </c>
      <c r="T145" s="35">
        <f t="shared" si="29"/>
        <v>0</v>
      </c>
      <c r="U145" s="31" t="s">
        <v>27</v>
      </c>
      <c r="V145" s="36"/>
      <c r="W145" s="1"/>
    </row>
    <row r="146" spans="1:23" ht="94.5" x14ac:dyDescent="0.25">
      <c r="A146" s="41" t="s">
        <v>213</v>
      </c>
      <c r="B146" s="42" t="s">
        <v>261</v>
      </c>
      <c r="C146" s="41" t="s">
        <v>262</v>
      </c>
      <c r="D146" s="41" t="s">
        <v>27</v>
      </c>
      <c r="E146" s="43">
        <v>0</v>
      </c>
      <c r="F146" s="43">
        <v>0</v>
      </c>
      <c r="G146" s="43">
        <v>0</v>
      </c>
      <c r="H146" s="43">
        <v>0</v>
      </c>
      <c r="I146" s="43">
        <v>0</v>
      </c>
      <c r="J146" s="34" t="s">
        <v>27</v>
      </c>
      <c r="K146" s="43">
        <v>0</v>
      </c>
      <c r="L146" s="43">
        <v>0</v>
      </c>
      <c r="M146" s="43">
        <v>0</v>
      </c>
      <c r="N146" s="43">
        <v>0</v>
      </c>
      <c r="O146" s="43">
        <v>0</v>
      </c>
      <c r="P146" s="35">
        <f t="shared" si="29"/>
        <v>0</v>
      </c>
      <c r="Q146" s="35">
        <f t="shared" si="29"/>
        <v>0</v>
      </c>
      <c r="R146" s="35">
        <f t="shared" si="29"/>
        <v>0</v>
      </c>
      <c r="S146" s="35">
        <f t="shared" si="29"/>
        <v>0</v>
      </c>
      <c r="T146" s="35">
        <f t="shared" si="29"/>
        <v>0</v>
      </c>
      <c r="U146" s="31" t="s">
        <v>27</v>
      </c>
      <c r="V146" s="36"/>
      <c r="W146" s="1"/>
    </row>
    <row r="147" spans="1:23" ht="94.5" x14ac:dyDescent="0.25">
      <c r="A147" s="41" t="s">
        <v>213</v>
      </c>
      <c r="B147" s="42" t="s">
        <v>263</v>
      </c>
      <c r="C147" s="41" t="s">
        <v>264</v>
      </c>
      <c r="D147" s="41" t="s">
        <v>27</v>
      </c>
      <c r="E147" s="43">
        <v>0</v>
      </c>
      <c r="F147" s="43">
        <v>0</v>
      </c>
      <c r="G147" s="43">
        <v>0</v>
      </c>
      <c r="H147" s="43">
        <v>0</v>
      </c>
      <c r="I147" s="43">
        <v>0</v>
      </c>
      <c r="J147" s="34" t="s">
        <v>27</v>
      </c>
      <c r="K147" s="43">
        <v>0</v>
      </c>
      <c r="L147" s="43">
        <v>0</v>
      </c>
      <c r="M147" s="43">
        <v>0</v>
      </c>
      <c r="N147" s="43">
        <v>0</v>
      </c>
      <c r="O147" s="43">
        <v>0</v>
      </c>
      <c r="P147" s="35">
        <f t="shared" si="29"/>
        <v>0</v>
      </c>
      <c r="Q147" s="35">
        <f t="shared" si="29"/>
        <v>0</v>
      </c>
      <c r="R147" s="35">
        <f t="shared" si="29"/>
        <v>0</v>
      </c>
      <c r="S147" s="35">
        <f t="shared" si="29"/>
        <v>0</v>
      </c>
      <c r="T147" s="35">
        <f t="shared" si="29"/>
        <v>0</v>
      </c>
      <c r="U147" s="31" t="s">
        <v>27</v>
      </c>
      <c r="V147" s="36"/>
      <c r="W147" s="1"/>
    </row>
    <row r="148" spans="1:23" ht="94.5" x14ac:dyDescent="0.25">
      <c r="A148" s="41" t="s">
        <v>213</v>
      </c>
      <c r="B148" s="42" t="s">
        <v>265</v>
      </c>
      <c r="C148" s="41" t="s">
        <v>266</v>
      </c>
      <c r="D148" s="41" t="s">
        <v>27</v>
      </c>
      <c r="E148" s="43">
        <v>0</v>
      </c>
      <c r="F148" s="43">
        <v>0</v>
      </c>
      <c r="G148" s="43">
        <v>0</v>
      </c>
      <c r="H148" s="43">
        <v>0</v>
      </c>
      <c r="I148" s="43">
        <v>0</v>
      </c>
      <c r="J148" s="34" t="s">
        <v>27</v>
      </c>
      <c r="K148" s="43">
        <v>0</v>
      </c>
      <c r="L148" s="43">
        <v>0</v>
      </c>
      <c r="M148" s="43">
        <v>0</v>
      </c>
      <c r="N148" s="43">
        <v>0</v>
      </c>
      <c r="O148" s="43">
        <v>0</v>
      </c>
      <c r="P148" s="35">
        <f t="shared" si="29"/>
        <v>0</v>
      </c>
      <c r="Q148" s="35">
        <f t="shared" si="29"/>
        <v>0</v>
      </c>
      <c r="R148" s="35">
        <f t="shared" si="29"/>
        <v>0</v>
      </c>
      <c r="S148" s="35">
        <f t="shared" si="29"/>
        <v>0</v>
      </c>
      <c r="T148" s="35">
        <f t="shared" si="29"/>
        <v>0</v>
      </c>
      <c r="U148" s="31" t="s">
        <v>27</v>
      </c>
      <c r="V148" s="36"/>
      <c r="W148" s="1"/>
    </row>
    <row r="149" spans="1:23" ht="94.5" x14ac:dyDescent="0.25">
      <c r="A149" s="41" t="s">
        <v>213</v>
      </c>
      <c r="B149" s="42" t="s">
        <v>267</v>
      </c>
      <c r="C149" s="41" t="s">
        <v>268</v>
      </c>
      <c r="D149" s="41" t="s">
        <v>27</v>
      </c>
      <c r="E149" s="43">
        <v>0</v>
      </c>
      <c r="F149" s="43">
        <v>0</v>
      </c>
      <c r="G149" s="43">
        <v>0</v>
      </c>
      <c r="H149" s="43">
        <v>0</v>
      </c>
      <c r="I149" s="43">
        <v>0</v>
      </c>
      <c r="J149" s="34" t="s">
        <v>27</v>
      </c>
      <c r="K149" s="43">
        <v>0</v>
      </c>
      <c r="L149" s="43">
        <v>0</v>
      </c>
      <c r="M149" s="43">
        <v>0</v>
      </c>
      <c r="N149" s="43">
        <v>0</v>
      </c>
      <c r="O149" s="43">
        <v>0</v>
      </c>
      <c r="P149" s="35">
        <f t="shared" si="29"/>
        <v>0</v>
      </c>
      <c r="Q149" s="35">
        <f t="shared" si="29"/>
        <v>0</v>
      </c>
      <c r="R149" s="35">
        <f t="shared" si="29"/>
        <v>0</v>
      </c>
      <c r="S149" s="35">
        <f t="shared" si="29"/>
        <v>0</v>
      </c>
      <c r="T149" s="35">
        <f t="shared" si="29"/>
        <v>0</v>
      </c>
      <c r="U149" s="31" t="s">
        <v>27</v>
      </c>
      <c r="V149" s="36"/>
      <c r="W149" s="1"/>
    </row>
    <row r="150" spans="1:23" ht="94.5" x14ac:dyDescent="0.25">
      <c r="A150" s="41" t="s">
        <v>213</v>
      </c>
      <c r="B150" s="42" t="s">
        <v>269</v>
      </c>
      <c r="C150" s="41" t="s">
        <v>270</v>
      </c>
      <c r="D150" s="41" t="s">
        <v>27</v>
      </c>
      <c r="E150" s="43">
        <v>0</v>
      </c>
      <c r="F150" s="43">
        <v>0</v>
      </c>
      <c r="G150" s="43">
        <v>0</v>
      </c>
      <c r="H150" s="43">
        <v>0</v>
      </c>
      <c r="I150" s="43">
        <v>0</v>
      </c>
      <c r="J150" s="34" t="s">
        <v>27</v>
      </c>
      <c r="K150" s="43">
        <v>0</v>
      </c>
      <c r="L150" s="43">
        <v>0</v>
      </c>
      <c r="M150" s="43">
        <v>0</v>
      </c>
      <c r="N150" s="43">
        <v>0</v>
      </c>
      <c r="O150" s="43">
        <v>0</v>
      </c>
      <c r="P150" s="35">
        <f t="shared" si="29"/>
        <v>0</v>
      </c>
      <c r="Q150" s="35">
        <f t="shared" si="29"/>
        <v>0</v>
      </c>
      <c r="R150" s="35">
        <f t="shared" si="29"/>
        <v>0</v>
      </c>
      <c r="S150" s="35">
        <f t="shared" si="29"/>
        <v>0</v>
      </c>
      <c r="T150" s="35">
        <f t="shared" si="29"/>
        <v>0</v>
      </c>
      <c r="U150" s="31" t="s">
        <v>27</v>
      </c>
      <c r="V150" s="36"/>
      <c r="W150" s="1"/>
    </row>
    <row r="151" spans="1:23" ht="94.5" x14ac:dyDescent="0.25">
      <c r="A151" s="41" t="s">
        <v>213</v>
      </c>
      <c r="B151" s="42" t="s">
        <v>271</v>
      </c>
      <c r="C151" s="41" t="s">
        <v>272</v>
      </c>
      <c r="D151" s="41" t="s">
        <v>27</v>
      </c>
      <c r="E151" s="43">
        <v>0</v>
      </c>
      <c r="F151" s="43">
        <v>0</v>
      </c>
      <c r="G151" s="43">
        <v>0</v>
      </c>
      <c r="H151" s="43">
        <v>0</v>
      </c>
      <c r="I151" s="43">
        <v>0</v>
      </c>
      <c r="J151" s="34" t="s">
        <v>27</v>
      </c>
      <c r="K151" s="43">
        <v>0</v>
      </c>
      <c r="L151" s="43">
        <v>0</v>
      </c>
      <c r="M151" s="43">
        <v>0</v>
      </c>
      <c r="N151" s="43">
        <v>0</v>
      </c>
      <c r="O151" s="43">
        <v>0</v>
      </c>
      <c r="P151" s="35">
        <f t="shared" si="29"/>
        <v>0</v>
      </c>
      <c r="Q151" s="35">
        <f t="shared" si="29"/>
        <v>0</v>
      </c>
      <c r="R151" s="35">
        <f t="shared" si="29"/>
        <v>0</v>
      </c>
      <c r="S151" s="35">
        <f t="shared" si="29"/>
        <v>0</v>
      </c>
      <c r="T151" s="35">
        <f t="shared" si="29"/>
        <v>0</v>
      </c>
      <c r="U151" s="31" t="s">
        <v>27</v>
      </c>
      <c r="V151" s="36"/>
      <c r="W151" s="1"/>
    </row>
    <row r="152" spans="1:23" ht="94.5" x14ac:dyDescent="0.25">
      <c r="A152" s="41" t="s">
        <v>213</v>
      </c>
      <c r="B152" s="42" t="s">
        <v>273</v>
      </c>
      <c r="C152" s="41" t="s">
        <v>274</v>
      </c>
      <c r="D152" s="41" t="s">
        <v>27</v>
      </c>
      <c r="E152" s="43">
        <v>0</v>
      </c>
      <c r="F152" s="43">
        <v>0</v>
      </c>
      <c r="G152" s="43">
        <v>0</v>
      </c>
      <c r="H152" s="43">
        <v>0</v>
      </c>
      <c r="I152" s="43">
        <v>0</v>
      </c>
      <c r="J152" s="34" t="s">
        <v>27</v>
      </c>
      <c r="K152" s="43">
        <v>0</v>
      </c>
      <c r="L152" s="43">
        <v>0</v>
      </c>
      <c r="M152" s="43">
        <v>0</v>
      </c>
      <c r="N152" s="43">
        <v>0</v>
      </c>
      <c r="O152" s="43">
        <v>0</v>
      </c>
      <c r="P152" s="35">
        <f t="shared" si="29"/>
        <v>0</v>
      </c>
      <c r="Q152" s="35">
        <f t="shared" si="29"/>
        <v>0</v>
      </c>
      <c r="R152" s="35">
        <f t="shared" si="29"/>
        <v>0</v>
      </c>
      <c r="S152" s="35">
        <f t="shared" si="29"/>
        <v>0</v>
      </c>
      <c r="T152" s="35">
        <f t="shared" si="29"/>
        <v>0</v>
      </c>
      <c r="U152" s="31" t="s">
        <v>27</v>
      </c>
      <c r="V152" s="36"/>
      <c r="W152" s="1"/>
    </row>
    <row r="153" spans="1:23" ht="94.5" x14ac:dyDescent="0.25">
      <c r="A153" s="41" t="s">
        <v>213</v>
      </c>
      <c r="B153" s="42" t="s">
        <v>275</v>
      </c>
      <c r="C153" s="41" t="s">
        <v>276</v>
      </c>
      <c r="D153" s="41" t="s">
        <v>27</v>
      </c>
      <c r="E153" s="43">
        <v>0</v>
      </c>
      <c r="F153" s="43">
        <v>0</v>
      </c>
      <c r="G153" s="43">
        <v>0</v>
      </c>
      <c r="H153" s="43">
        <v>0</v>
      </c>
      <c r="I153" s="43">
        <v>0</v>
      </c>
      <c r="J153" s="34" t="s">
        <v>27</v>
      </c>
      <c r="K153" s="43">
        <v>0</v>
      </c>
      <c r="L153" s="43">
        <v>0</v>
      </c>
      <c r="M153" s="43">
        <v>0</v>
      </c>
      <c r="N153" s="43">
        <v>0</v>
      </c>
      <c r="O153" s="43">
        <v>0</v>
      </c>
      <c r="P153" s="35">
        <f t="shared" si="29"/>
        <v>0</v>
      </c>
      <c r="Q153" s="35">
        <f t="shared" si="29"/>
        <v>0</v>
      </c>
      <c r="R153" s="35">
        <f t="shared" si="29"/>
        <v>0</v>
      </c>
      <c r="S153" s="35">
        <f t="shared" si="29"/>
        <v>0</v>
      </c>
      <c r="T153" s="35">
        <f t="shared" si="29"/>
        <v>0</v>
      </c>
      <c r="U153" s="31" t="s">
        <v>27</v>
      </c>
      <c r="V153" s="36"/>
      <c r="W153" s="1"/>
    </row>
    <row r="154" spans="1:23" ht="94.5" x14ac:dyDescent="0.25">
      <c r="A154" s="41" t="s">
        <v>213</v>
      </c>
      <c r="B154" s="42" t="s">
        <v>277</v>
      </c>
      <c r="C154" s="41" t="s">
        <v>278</v>
      </c>
      <c r="D154" s="41" t="s">
        <v>27</v>
      </c>
      <c r="E154" s="43">
        <v>0</v>
      </c>
      <c r="F154" s="43">
        <v>0</v>
      </c>
      <c r="G154" s="43">
        <v>0</v>
      </c>
      <c r="H154" s="43">
        <v>0</v>
      </c>
      <c r="I154" s="43">
        <v>0</v>
      </c>
      <c r="J154" s="34" t="s">
        <v>27</v>
      </c>
      <c r="K154" s="43">
        <v>0</v>
      </c>
      <c r="L154" s="43">
        <v>0</v>
      </c>
      <c r="M154" s="43">
        <v>0</v>
      </c>
      <c r="N154" s="43">
        <v>0</v>
      </c>
      <c r="O154" s="43">
        <v>0</v>
      </c>
      <c r="P154" s="35">
        <f t="shared" si="29"/>
        <v>0</v>
      </c>
      <c r="Q154" s="35">
        <f t="shared" si="29"/>
        <v>0</v>
      </c>
      <c r="R154" s="35">
        <f t="shared" si="29"/>
        <v>0</v>
      </c>
      <c r="S154" s="35">
        <f t="shared" si="29"/>
        <v>0</v>
      </c>
      <c r="T154" s="35">
        <f t="shared" si="29"/>
        <v>0</v>
      </c>
      <c r="U154" s="31" t="s">
        <v>27</v>
      </c>
      <c r="V154" s="36"/>
      <c r="W154" s="1"/>
    </row>
    <row r="155" spans="1:23" ht="94.5" x14ac:dyDescent="0.25">
      <c r="A155" s="41" t="s">
        <v>213</v>
      </c>
      <c r="B155" s="42" t="s">
        <v>279</v>
      </c>
      <c r="C155" s="41" t="s">
        <v>280</v>
      </c>
      <c r="D155" s="41" t="s">
        <v>27</v>
      </c>
      <c r="E155" s="43">
        <v>0</v>
      </c>
      <c r="F155" s="43">
        <v>0</v>
      </c>
      <c r="G155" s="43">
        <v>0</v>
      </c>
      <c r="H155" s="43">
        <v>0</v>
      </c>
      <c r="I155" s="43">
        <v>0</v>
      </c>
      <c r="J155" s="34" t="s">
        <v>27</v>
      </c>
      <c r="K155" s="43">
        <v>0</v>
      </c>
      <c r="L155" s="43">
        <v>0</v>
      </c>
      <c r="M155" s="43">
        <v>0</v>
      </c>
      <c r="N155" s="43">
        <v>0</v>
      </c>
      <c r="O155" s="43">
        <v>0</v>
      </c>
      <c r="P155" s="35">
        <f t="shared" si="29"/>
        <v>0</v>
      </c>
      <c r="Q155" s="35">
        <f t="shared" si="29"/>
        <v>0</v>
      </c>
      <c r="R155" s="35">
        <f t="shared" si="29"/>
        <v>0</v>
      </c>
      <c r="S155" s="35">
        <f t="shared" si="29"/>
        <v>0</v>
      </c>
      <c r="T155" s="35">
        <f t="shared" si="29"/>
        <v>0</v>
      </c>
      <c r="U155" s="31" t="s">
        <v>27</v>
      </c>
      <c r="V155" s="36"/>
      <c r="W155" s="1"/>
    </row>
    <row r="156" spans="1:23" ht="94.5" x14ac:dyDescent="0.25">
      <c r="A156" s="41" t="s">
        <v>213</v>
      </c>
      <c r="B156" s="42" t="s">
        <v>281</v>
      </c>
      <c r="C156" s="41" t="s">
        <v>282</v>
      </c>
      <c r="D156" s="41" t="s">
        <v>27</v>
      </c>
      <c r="E156" s="43">
        <v>0</v>
      </c>
      <c r="F156" s="43">
        <v>0</v>
      </c>
      <c r="G156" s="43">
        <v>0</v>
      </c>
      <c r="H156" s="43">
        <v>0</v>
      </c>
      <c r="I156" s="43">
        <v>0</v>
      </c>
      <c r="J156" s="34" t="s">
        <v>27</v>
      </c>
      <c r="K156" s="43">
        <v>0</v>
      </c>
      <c r="L156" s="43">
        <v>0</v>
      </c>
      <c r="M156" s="43">
        <v>0</v>
      </c>
      <c r="N156" s="43">
        <v>0</v>
      </c>
      <c r="O156" s="43">
        <v>0</v>
      </c>
      <c r="P156" s="35">
        <f t="shared" si="29"/>
        <v>0</v>
      </c>
      <c r="Q156" s="35">
        <f t="shared" si="29"/>
        <v>0</v>
      </c>
      <c r="R156" s="35">
        <f t="shared" si="29"/>
        <v>0</v>
      </c>
      <c r="S156" s="35">
        <f t="shared" si="29"/>
        <v>0</v>
      </c>
      <c r="T156" s="35">
        <f t="shared" si="29"/>
        <v>0</v>
      </c>
      <c r="U156" s="31" t="s">
        <v>27</v>
      </c>
      <c r="V156" s="36"/>
      <c r="W156" s="1"/>
    </row>
    <row r="157" spans="1:23" ht="126" x14ac:dyDescent="0.25">
      <c r="A157" s="41" t="s">
        <v>213</v>
      </c>
      <c r="B157" s="42" t="s">
        <v>283</v>
      </c>
      <c r="C157" s="41" t="s">
        <v>284</v>
      </c>
      <c r="D157" s="41" t="s">
        <v>27</v>
      </c>
      <c r="E157" s="43">
        <v>0</v>
      </c>
      <c r="F157" s="43">
        <v>0</v>
      </c>
      <c r="G157" s="43">
        <v>0</v>
      </c>
      <c r="H157" s="43">
        <v>0</v>
      </c>
      <c r="I157" s="43">
        <v>0</v>
      </c>
      <c r="J157" s="34" t="s">
        <v>27</v>
      </c>
      <c r="K157" s="43">
        <v>0</v>
      </c>
      <c r="L157" s="43">
        <v>0</v>
      </c>
      <c r="M157" s="43">
        <v>0</v>
      </c>
      <c r="N157" s="43">
        <v>0</v>
      </c>
      <c r="O157" s="43">
        <v>0</v>
      </c>
      <c r="P157" s="35">
        <f t="shared" si="29"/>
        <v>0</v>
      </c>
      <c r="Q157" s="35">
        <f t="shared" si="29"/>
        <v>0</v>
      </c>
      <c r="R157" s="35">
        <f t="shared" si="29"/>
        <v>0</v>
      </c>
      <c r="S157" s="35">
        <f t="shared" si="29"/>
        <v>0</v>
      </c>
      <c r="T157" s="35">
        <f t="shared" si="29"/>
        <v>0</v>
      </c>
      <c r="U157" s="31" t="s">
        <v>27</v>
      </c>
      <c r="V157" s="36"/>
      <c r="W157" s="1"/>
    </row>
    <row r="158" spans="1:23" ht="126" x14ac:dyDescent="0.25">
      <c r="A158" s="41" t="s">
        <v>213</v>
      </c>
      <c r="B158" s="42" t="s">
        <v>285</v>
      </c>
      <c r="C158" s="41" t="s">
        <v>286</v>
      </c>
      <c r="D158" s="41" t="s">
        <v>27</v>
      </c>
      <c r="E158" s="43">
        <v>0</v>
      </c>
      <c r="F158" s="43">
        <v>0</v>
      </c>
      <c r="G158" s="43">
        <v>0</v>
      </c>
      <c r="H158" s="43">
        <v>0</v>
      </c>
      <c r="I158" s="43">
        <v>0</v>
      </c>
      <c r="J158" s="34" t="s">
        <v>27</v>
      </c>
      <c r="K158" s="43">
        <v>0</v>
      </c>
      <c r="L158" s="43">
        <v>0</v>
      </c>
      <c r="M158" s="43">
        <v>0</v>
      </c>
      <c r="N158" s="43">
        <v>0</v>
      </c>
      <c r="O158" s="43">
        <v>0</v>
      </c>
      <c r="P158" s="35">
        <f t="shared" si="29"/>
        <v>0</v>
      </c>
      <c r="Q158" s="35">
        <f t="shared" si="29"/>
        <v>0</v>
      </c>
      <c r="R158" s="35">
        <f t="shared" si="29"/>
        <v>0</v>
      </c>
      <c r="S158" s="35">
        <f t="shared" si="29"/>
        <v>0</v>
      </c>
      <c r="T158" s="35">
        <f t="shared" si="29"/>
        <v>0</v>
      </c>
      <c r="U158" s="31" t="s">
        <v>27</v>
      </c>
      <c r="V158" s="36"/>
      <c r="W158" s="1"/>
    </row>
    <row r="159" spans="1:23" ht="110.25" x14ac:dyDescent="0.25">
      <c r="A159" s="41" t="s">
        <v>213</v>
      </c>
      <c r="B159" s="42" t="s">
        <v>287</v>
      </c>
      <c r="C159" s="41" t="s">
        <v>288</v>
      </c>
      <c r="D159" s="41" t="s">
        <v>27</v>
      </c>
      <c r="E159" s="43">
        <v>0</v>
      </c>
      <c r="F159" s="43">
        <v>0</v>
      </c>
      <c r="G159" s="43">
        <v>0</v>
      </c>
      <c r="H159" s="43">
        <v>0</v>
      </c>
      <c r="I159" s="43">
        <v>0</v>
      </c>
      <c r="J159" s="34" t="s">
        <v>27</v>
      </c>
      <c r="K159" s="43">
        <v>0</v>
      </c>
      <c r="L159" s="43">
        <v>0</v>
      </c>
      <c r="M159" s="43">
        <v>0</v>
      </c>
      <c r="N159" s="43">
        <v>0</v>
      </c>
      <c r="O159" s="43">
        <v>0</v>
      </c>
      <c r="P159" s="35">
        <f t="shared" si="29"/>
        <v>0</v>
      </c>
      <c r="Q159" s="35">
        <f t="shared" si="29"/>
        <v>0</v>
      </c>
      <c r="R159" s="35">
        <f t="shared" si="29"/>
        <v>0</v>
      </c>
      <c r="S159" s="35">
        <f t="shared" si="29"/>
        <v>0</v>
      </c>
      <c r="T159" s="35">
        <f t="shared" si="29"/>
        <v>0</v>
      </c>
      <c r="U159" s="31" t="s">
        <v>27</v>
      </c>
      <c r="V159" s="36"/>
      <c r="W159" s="1"/>
    </row>
    <row r="160" spans="1:23" ht="110.25" x14ac:dyDescent="0.25">
      <c r="A160" s="41" t="s">
        <v>213</v>
      </c>
      <c r="B160" s="42" t="s">
        <v>289</v>
      </c>
      <c r="C160" s="41" t="s">
        <v>290</v>
      </c>
      <c r="D160" s="41" t="s">
        <v>27</v>
      </c>
      <c r="E160" s="43">
        <v>0</v>
      </c>
      <c r="F160" s="43">
        <v>0</v>
      </c>
      <c r="G160" s="43">
        <v>0</v>
      </c>
      <c r="H160" s="43">
        <v>0</v>
      </c>
      <c r="I160" s="43">
        <v>0</v>
      </c>
      <c r="J160" s="34" t="s">
        <v>27</v>
      </c>
      <c r="K160" s="43">
        <v>0</v>
      </c>
      <c r="L160" s="43">
        <v>0</v>
      </c>
      <c r="M160" s="43">
        <v>0</v>
      </c>
      <c r="N160" s="43">
        <v>0</v>
      </c>
      <c r="O160" s="43">
        <v>0</v>
      </c>
      <c r="P160" s="35">
        <f t="shared" si="29"/>
        <v>0</v>
      </c>
      <c r="Q160" s="35">
        <f t="shared" si="29"/>
        <v>0</v>
      </c>
      <c r="R160" s="35">
        <f t="shared" si="29"/>
        <v>0</v>
      </c>
      <c r="S160" s="35">
        <f t="shared" si="29"/>
        <v>0</v>
      </c>
      <c r="T160" s="35">
        <f t="shared" si="29"/>
        <v>0</v>
      </c>
      <c r="U160" s="31" t="s">
        <v>27</v>
      </c>
      <c r="V160" s="36"/>
      <c r="W160" s="1"/>
    </row>
    <row r="161" spans="1:23" ht="126" x14ac:dyDescent="0.25">
      <c r="A161" s="41" t="s">
        <v>213</v>
      </c>
      <c r="B161" s="42" t="s">
        <v>291</v>
      </c>
      <c r="C161" s="41" t="s">
        <v>292</v>
      </c>
      <c r="D161" s="41" t="s">
        <v>27</v>
      </c>
      <c r="E161" s="43">
        <v>0</v>
      </c>
      <c r="F161" s="43">
        <v>0</v>
      </c>
      <c r="G161" s="43">
        <v>0</v>
      </c>
      <c r="H161" s="43">
        <v>0</v>
      </c>
      <c r="I161" s="43">
        <v>0</v>
      </c>
      <c r="J161" s="34" t="s">
        <v>27</v>
      </c>
      <c r="K161" s="43">
        <v>0</v>
      </c>
      <c r="L161" s="43">
        <v>0</v>
      </c>
      <c r="M161" s="43">
        <v>0</v>
      </c>
      <c r="N161" s="43">
        <v>0</v>
      </c>
      <c r="O161" s="43">
        <v>0</v>
      </c>
      <c r="P161" s="35">
        <f t="shared" si="29"/>
        <v>0</v>
      </c>
      <c r="Q161" s="35">
        <f t="shared" si="29"/>
        <v>0</v>
      </c>
      <c r="R161" s="35">
        <f t="shared" si="29"/>
        <v>0</v>
      </c>
      <c r="S161" s="35">
        <f t="shared" si="29"/>
        <v>0</v>
      </c>
      <c r="T161" s="35">
        <f t="shared" si="29"/>
        <v>0</v>
      </c>
      <c r="U161" s="31" t="s">
        <v>27</v>
      </c>
      <c r="V161" s="36"/>
      <c r="W161" s="1"/>
    </row>
    <row r="162" spans="1:23" ht="110.25" x14ac:dyDescent="0.25">
      <c r="A162" s="41" t="s">
        <v>213</v>
      </c>
      <c r="B162" s="42" t="s">
        <v>293</v>
      </c>
      <c r="C162" s="41" t="s">
        <v>294</v>
      </c>
      <c r="D162" s="41" t="s">
        <v>27</v>
      </c>
      <c r="E162" s="43">
        <v>0</v>
      </c>
      <c r="F162" s="43">
        <v>0</v>
      </c>
      <c r="G162" s="43">
        <v>0</v>
      </c>
      <c r="H162" s="43">
        <v>0</v>
      </c>
      <c r="I162" s="43">
        <v>0</v>
      </c>
      <c r="J162" s="34" t="s">
        <v>27</v>
      </c>
      <c r="K162" s="43">
        <v>0</v>
      </c>
      <c r="L162" s="43">
        <v>0</v>
      </c>
      <c r="M162" s="43">
        <v>0</v>
      </c>
      <c r="N162" s="43">
        <v>0</v>
      </c>
      <c r="O162" s="43">
        <v>0</v>
      </c>
      <c r="P162" s="35">
        <f t="shared" si="29"/>
        <v>0</v>
      </c>
      <c r="Q162" s="35">
        <f t="shared" si="29"/>
        <v>0</v>
      </c>
      <c r="R162" s="35">
        <f t="shared" si="29"/>
        <v>0</v>
      </c>
      <c r="S162" s="35">
        <f t="shared" si="29"/>
        <v>0</v>
      </c>
      <c r="T162" s="35">
        <f t="shared" si="29"/>
        <v>0</v>
      </c>
      <c r="U162" s="31" t="s">
        <v>27</v>
      </c>
      <c r="V162" s="36"/>
      <c r="W162" s="1"/>
    </row>
    <row r="163" spans="1:23" ht="110.25" x14ac:dyDescent="0.25">
      <c r="A163" s="41" t="s">
        <v>213</v>
      </c>
      <c r="B163" s="42" t="s">
        <v>295</v>
      </c>
      <c r="C163" s="41" t="s">
        <v>296</v>
      </c>
      <c r="D163" s="41" t="s">
        <v>27</v>
      </c>
      <c r="E163" s="43">
        <v>0</v>
      </c>
      <c r="F163" s="43">
        <v>0</v>
      </c>
      <c r="G163" s="43">
        <v>0</v>
      </c>
      <c r="H163" s="43">
        <v>0</v>
      </c>
      <c r="I163" s="43">
        <v>0</v>
      </c>
      <c r="J163" s="34" t="s">
        <v>27</v>
      </c>
      <c r="K163" s="43">
        <v>0</v>
      </c>
      <c r="L163" s="43">
        <v>0</v>
      </c>
      <c r="M163" s="43">
        <v>0</v>
      </c>
      <c r="N163" s="43">
        <v>0</v>
      </c>
      <c r="O163" s="43">
        <v>0</v>
      </c>
      <c r="P163" s="35">
        <f t="shared" si="29"/>
        <v>0</v>
      </c>
      <c r="Q163" s="35">
        <f t="shared" si="29"/>
        <v>0</v>
      </c>
      <c r="R163" s="35">
        <f t="shared" si="29"/>
        <v>0</v>
      </c>
      <c r="S163" s="35">
        <f t="shared" si="29"/>
        <v>0</v>
      </c>
      <c r="T163" s="35">
        <f t="shared" si="29"/>
        <v>0</v>
      </c>
      <c r="U163" s="31" t="s">
        <v>27</v>
      </c>
      <c r="V163" s="36"/>
      <c r="W163" s="1"/>
    </row>
    <row r="164" spans="1:23" ht="110.25" x14ac:dyDescent="0.25">
      <c r="A164" s="41" t="s">
        <v>213</v>
      </c>
      <c r="B164" s="42" t="s">
        <v>297</v>
      </c>
      <c r="C164" s="41" t="s">
        <v>298</v>
      </c>
      <c r="D164" s="41" t="s">
        <v>27</v>
      </c>
      <c r="E164" s="43">
        <v>0</v>
      </c>
      <c r="F164" s="43">
        <v>0</v>
      </c>
      <c r="G164" s="43">
        <v>0</v>
      </c>
      <c r="H164" s="43">
        <v>0</v>
      </c>
      <c r="I164" s="43">
        <v>0</v>
      </c>
      <c r="J164" s="34" t="s">
        <v>27</v>
      </c>
      <c r="K164" s="43">
        <v>0</v>
      </c>
      <c r="L164" s="43">
        <v>0</v>
      </c>
      <c r="M164" s="43">
        <v>0</v>
      </c>
      <c r="N164" s="43">
        <v>0</v>
      </c>
      <c r="O164" s="43">
        <v>0</v>
      </c>
      <c r="P164" s="35">
        <f t="shared" si="29"/>
        <v>0</v>
      </c>
      <c r="Q164" s="35">
        <f t="shared" si="29"/>
        <v>0</v>
      </c>
      <c r="R164" s="35">
        <f t="shared" si="29"/>
        <v>0</v>
      </c>
      <c r="S164" s="35">
        <f t="shared" si="29"/>
        <v>0</v>
      </c>
      <c r="T164" s="35">
        <f t="shared" si="29"/>
        <v>0</v>
      </c>
      <c r="U164" s="31" t="s">
        <v>27</v>
      </c>
      <c r="V164" s="36"/>
      <c r="W164" s="1"/>
    </row>
    <row r="165" spans="1:23" ht="110.25" x14ac:dyDescent="0.25">
      <c r="A165" s="41" t="s">
        <v>213</v>
      </c>
      <c r="B165" s="42" t="s">
        <v>299</v>
      </c>
      <c r="C165" s="41" t="s">
        <v>300</v>
      </c>
      <c r="D165" s="41" t="s">
        <v>27</v>
      </c>
      <c r="E165" s="43">
        <v>0</v>
      </c>
      <c r="F165" s="43">
        <v>0</v>
      </c>
      <c r="G165" s="43">
        <v>0</v>
      </c>
      <c r="H165" s="43">
        <v>0</v>
      </c>
      <c r="I165" s="43">
        <v>0</v>
      </c>
      <c r="J165" s="34" t="s">
        <v>27</v>
      </c>
      <c r="K165" s="43">
        <v>0</v>
      </c>
      <c r="L165" s="43">
        <v>0</v>
      </c>
      <c r="M165" s="43">
        <v>0</v>
      </c>
      <c r="N165" s="43">
        <v>0</v>
      </c>
      <c r="O165" s="43">
        <v>0</v>
      </c>
      <c r="P165" s="35">
        <f t="shared" si="29"/>
        <v>0</v>
      </c>
      <c r="Q165" s="35">
        <f t="shared" si="29"/>
        <v>0</v>
      </c>
      <c r="R165" s="35">
        <f t="shared" si="29"/>
        <v>0</v>
      </c>
      <c r="S165" s="35">
        <f t="shared" si="29"/>
        <v>0</v>
      </c>
      <c r="T165" s="35">
        <f t="shared" si="29"/>
        <v>0</v>
      </c>
      <c r="U165" s="31" t="s">
        <v>27</v>
      </c>
      <c r="V165" s="36"/>
      <c r="W165" s="1"/>
    </row>
    <row r="166" spans="1:23" ht="110.25" x14ac:dyDescent="0.25">
      <c r="A166" s="41" t="s">
        <v>213</v>
      </c>
      <c r="B166" s="42" t="s">
        <v>301</v>
      </c>
      <c r="C166" s="41" t="s">
        <v>302</v>
      </c>
      <c r="D166" s="41" t="s">
        <v>27</v>
      </c>
      <c r="E166" s="43">
        <v>0</v>
      </c>
      <c r="F166" s="43">
        <v>0</v>
      </c>
      <c r="G166" s="43">
        <v>0</v>
      </c>
      <c r="H166" s="43">
        <v>0</v>
      </c>
      <c r="I166" s="43">
        <v>0</v>
      </c>
      <c r="J166" s="34" t="s">
        <v>27</v>
      </c>
      <c r="K166" s="43">
        <v>0</v>
      </c>
      <c r="L166" s="43">
        <v>0</v>
      </c>
      <c r="M166" s="43">
        <v>0</v>
      </c>
      <c r="N166" s="43">
        <v>0</v>
      </c>
      <c r="O166" s="43">
        <v>0</v>
      </c>
      <c r="P166" s="35">
        <f t="shared" si="29"/>
        <v>0</v>
      </c>
      <c r="Q166" s="35">
        <f t="shared" si="29"/>
        <v>0</v>
      </c>
      <c r="R166" s="35">
        <f t="shared" si="29"/>
        <v>0</v>
      </c>
      <c r="S166" s="35">
        <f t="shared" si="29"/>
        <v>0</v>
      </c>
      <c r="T166" s="35">
        <f t="shared" si="29"/>
        <v>0</v>
      </c>
      <c r="U166" s="31" t="s">
        <v>27</v>
      </c>
      <c r="V166" s="36"/>
      <c r="W166" s="1"/>
    </row>
    <row r="167" spans="1:23" ht="110.25" x14ac:dyDescent="0.25">
      <c r="A167" s="41" t="s">
        <v>213</v>
      </c>
      <c r="B167" s="42" t="s">
        <v>303</v>
      </c>
      <c r="C167" s="41" t="s">
        <v>304</v>
      </c>
      <c r="D167" s="41" t="s">
        <v>27</v>
      </c>
      <c r="E167" s="43">
        <v>0</v>
      </c>
      <c r="F167" s="43">
        <v>0</v>
      </c>
      <c r="G167" s="43">
        <v>0</v>
      </c>
      <c r="H167" s="43">
        <v>0</v>
      </c>
      <c r="I167" s="43">
        <v>0</v>
      </c>
      <c r="J167" s="34" t="s">
        <v>27</v>
      </c>
      <c r="K167" s="43">
        <v>0</v>
      </c>
      <c r="L167" s="43">
        <v>0</v>
      </c>
      <c r="M167" s="43">
        <v>0</v>
      </c>
      <c r="N167" s="43">
        <v>0</v>
      </c>
      <c r="O167" s="43">
        <v>0</v>
      </c>
      <c r="P167" s="35">
        <f t="shared" si="29"/>
        <v>0</v>
      </c>
      <c r="Q167" s="35">
        <f t="shared" si="29"/>
        <v>0</v>
      </c>
      <c r="R167" s="35">
        <f t="shared" si="29"/>
        <v>0</v>
      </c>
      <c r="S167" s="35">
        <f t="shared" si="29"/>
        <v>0</v>
      </c>
      <c r="T167" s="35">
        <f t="shared" si="29"/>
        <v>0</v>
      </c>
      <c r="U167" s="31" t="s">
        <v>27</v>
      </c>
      <c r="V167" s="36"/>
      <c r="W167" s="1"/>
    </row>
    <row r="168" spans="1:23" ht="110.25" x14ac:dyDescent="0.25">
      <c r="A168" s="41" t="s">
        <v>213</v>
      </c>
      <c r="B168" s="42" t="s">
        <v>305</v>
      </c>
      <c r="C168" s="41" t="s">
        <v>306</v>
      </c>
      <c r="D168" s="41" t="s">
        <v>27</v>
      </c>
      <c r="E168" s="43">
        <v>0</v>
      </c>
      <c r="F168" s="43">
        <v>0</v>
      </c>
      <c r="G168" s="43">
        <v>0</v>
      </c>
      <c r="H168" s="43">
        <v>0</v>
      </c>
      <c r="I168" s="43">
        <v>0</v>
      </c>
      <c r="J168" s="34" t="s">
        <v>27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35">
        <f t="shared" si="29"/>
        <v>0</v>
      </c>
      <c r="Q168" s="35">
        <f t="shared" si="29"/>
        <v>0</v>
      </c>
      <c r="R168" s="35">
        <f t="shared" si="29"/>
        <v>0</v>
      </c>
      <c r="S168" s="35">
        <f t="shared" si="29"/>
        <v>0</v>
      </c>
      <c r="T168" s="35">
        <f t="shared" si="29"/>
        <v>0</v>
      </c>
      <c r="U168" s="31" t="s">
        <v>27</v>
      </c>
      <c r="V168" s="36"/>
      <c r="W168" s="1"/>
    </row>
    <row r="169" spans="1:23" ht="110.25" x14ac:dyDescent="0.25">
      <c r="A169" s="41" t="s">
        <v>213</v>
      </c>
      <c r="B169" s="42" t="s">
        <v>307</v>
      </c>
      <c r="C169" s="41" t="s">
        <v>308</v>
      </c>
      <c r="D169" s="41" t="s">
        <v>27</v>
      </c>
      <c r="E169" s="43">
        <v>0</v>
      </c>
      <c r="F169" s="43">
        <v>0</v>
      </c>
      <c r="G169" s="43">
        <v>0</v>
      </c>
      <c r="H169" s="43">
        <v>0</v>
      </c>
      <c r="I169" s="43">
        <v>0</v>
      </c>
      <c r="J169" s="34" t="s">
        <v>27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35">
        <f t="shared" si="29"/>
        <v>0</v>
      </c>
      <c r="Q169" s="35">
        <f t="shared" si="29"/>
        <v>0</v>
      </c>
      <c r="R169" s="35">
        <f t="shared" si="29"/>
        <v>0</v>
      </c>
      <c r="S169" s="35">
        <f t="shared" si="29"/>
        <v>0</v>
      </c>
      <c r="T169" s="35">
        <f t="shared" si="29"/>
        <v>0</v>
      </c>
      <c r="U169" s="31" t="s">
        <v>27</v>
      </c>
      <c r="V169" s="36"/>
      <c r="W169" s="1"/>
    </row>
    <row r="170" spans="1:23" ht="110.25" x14ac:dyDescent="0.25">
      <c r="A170" s="41" t="s">
        <v>213</v>
      </c>
      <c r="B170" s="42" t="s">
        <v>309</v>
      </c>
      <c r="C170" s="41" t="s">
        <v>310</v>
      </c>
      <c r="D170" s="41" t="s">
        <v>27</v>
      </c>
      <c r="E170" s="43">
        <v>0</v>
      </c>
      <c r="F170" s="43">
        <v>0</v>
      </c>
      <c r="G170" s="43">
        <v>0</v>
      </c>
      <c r="H170" s="43">
        <v>0</v>
      </c>
      <c r="I170" s="43">
        <v>0</v>
      </c>
      <c r="J170" s="34" t="s">
        <v>27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35">
        <f t="shared" si="29"/>
        <v>0</v>
      </c>
      <c r="Q170" s="35">
        <f t="shared" si="29"/>
        <v>0</v>
      </c>
      <c r="R170" s="35">
        <f t="shared" si="29"/>
        <v>0</v>
      </c>
      <c r="S170" s="35">
        <f t="shared" si="29"/>
        <v>0</v>
      </c>
      <c r="T170" s="35">
        <f t="shared" si="29"/>
        <v>0</v>
      </c>
      <c r="U170" s="31" t="s">
        <v>27</v>
      </c>
      <c r="V170" s="36"/>
      <c r="W170" s="1"/>
    </row>
    <row r="171" spans="1:23" ht="126" x14ac:dyDescent="0.25">
      <c r="A171" s="41" t="s">
        <v>213</v>
      </c>
      <c r="B171" s="42" t="s">
        <v>311</v>
      </c>
      <c r="C171" s="41" t="s">
        <v>312</v>
      </c>
      <c r="D171" s="41" t="s">
        <v>27</v>
      </c>
      <c r="E171" s="43">
        <v>0</v>
      </c>
      <c r="F171" s="43">
        <v>0</v>
      </c>
      <c r="G171" s="43">
        <v>0</v>
      </c>
      <c r="H171" s="43">
        <v>0</v>
      </c>
      <c r="I171" s="43">
        <v>0</v>
      </c>
      <c r="J171" s="34" t="s">
        <v>27</v>
      </c>
      <c r="K171" s="43">
        <v>0</v>
      </c>
      <c r="L171" s="43">
        <v>0</v>
      </c>
      <c r="M171" s="43">
        <v>0</v>
      </c>
      <c r="N171" s="43">
        <v>0</v>
      </c>
      <c r="O171" s="43">
        <v>0</v>
      </c>
      <c r="P171" s="35">
        <f t="shared" si="29"/>
        <v>0</v>
      </c>
      <c r="Q171" s="35">
        <f t="shared" si="29"/>
        <v>0</v>
      </c>
      <c r="R171" s="35">
        <f t="shared" si="29"/>
        <v>0</v>
      </c>
      <c r="S171" s="35">
        <f t="shared" si="29"/>
        <v>0</v>
      </c>
      <c r="T171" s="35">
        <f t="shared" si="29"/>
        <v>0</v>
      </c>
      <c r="U171" s="31" t="s">
        <v>27</v>
      </c>
      <c r="V171" s="36"/>
      <c r="W171" s="1"/>
    </row>
    <row r="172" spans="1:23" ht="110.25" x14ac:dyDescent="0.25">
      <c r="A172" s="41" t="s">
        <v>213</v>
      </c>
      <c r="B172" s="42" t="s">
        <v>313</v>
      </c>
      <c r="C172" s="41" t="s">
        <v>314</v>
      </c>
      <c r="D172" s="41" t="s">
        <v>27</v>
      </c>
      <c r="E172" s="43">
        <v>0</v>
      </c>
      <c r="F172" s="43">
        <v>0</v>
      </c>
      <c r="G172" s="43">
        <v>0</v>
      </c>
      <c r="H172" s="43">
        <v>0</v>
      </c>
      <c r="I172" s="43">
        <v>0</v>
      </c>
      <c r="J172" s="34" t="s">
        <v>27</v>
      </c>
      <c r="K172" s="43">
        <v>0</v>
      </c>
      <c r="L172" s="43">
        <v>0</v>
      </c>
      <c r="M172" s="43">
        <v>0</v>
      </c>
      <c r="N172" s="43">
        <v>0</v>
      </c>
      <c r="O172" s="43">
        <v>0</v>
      </c>
      <c r="P172" s="35">
        <f t="shared" si="29"/>
        <v>0</v>
      </c>
      <c r="Q172" s="35">
        <f t="shared" si="29"/>
        <v>0</v>
      </c>
      <c r="R172" s="35">
        <f t="shared" si="29"/>
        <v>0</v>
      </c>
      <c r="S172" s="35">
        <f t="shared" si="29"/>
        <v>0</v>
      </c>
      <c r="T172" s="35">
        <f t="shared" si="29"/>
        <v>0</v>
      </c>
      <c r="U172" s="31" t="s">
        <v>27</v>
      </c>
      <c r="V172" s="36"/>
      <c r="W172" s="1"/>
    </row>
    <row r="173" spans="1:23" ht="126" x14ac:dyDescent="0.25">
      <c r="A173" s="41" t="s">
        <v>213</v>
      </c>
      <c r="B173" s="42" t="s">
        <v>315</v>
      </c>
      <c r="C173" s="41" t="s">
        <v>316</v>
      </c>
      <c r="D173" s="41" t="s">
        <v>27</v>
      </c>
      <c r="E173" s="43">
        <v>0</v>
      </c>
      <c r="F173" s="43">
        <v>0</v>
      </c>
      <c r="G173" s="43">
        <v>0</v>
      </c>
      <c r="H173" s="43">
        <v>0</v>
      </c>
      <c r="I173" s="43">
        <v>0</v>
      </c>
      <c r="J173" s="34" t="s">
        <v>27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35">
        <f t="shared" si="29"/>
        <v>0</v>
      </c>
      <c r="Q173" s="35">
        <f t="shared" si="29"/>
        <v>0</v>
      </c>
      <c r="R173" s="35">
        <f t="shared" si="29"/>
        <v>0</v>
      </c>
      <c r="S173" s="35">
        <f t="shared" si="29"/>
        <v>0</v>
      </c>
      <c r="T173" s="35">
        <f t="shared" si="29"/>
        <v>0</v>
      </c>
      <c r="U173" s="31" t="s">
        <v>27</v>
      </c>
      <c r="V173" s="36"/>
      <c r="W173" s="1"/>
    </row>
    <row r="174" spans="1:23" ht="110.25" x14ac:dyDescent="0.25">
      <c r="A174" s="41" t="s">
        <v>213</v>
      </c>
      <c r="B174" s="42" t="s">
        <v>317</v>
      </c>
      <c r="C174" s="41" t="s">
        <v>318</v>
      </c>
      <c r="D174" s="41" t="s">
        <v>27</v>
      </c>
      <c r="E174" s="43">
        <v>0</v>
      </c>
      <c r="F174" s="43">
        <v>0</v>
      </c>
      <c r="G174" s="43">
        <v>0</v>
      </c>
      <c r="H174" s="43">
        <v>0</v>
      </c>
      <c r="I174" s="43">
        <v>0</v>
      </c>
      <c r="J174" s="34" t="s">
        <v>27</v>
      </c>
      <c r="K174" s="43">
        <v>0</v>
      </c>
      <c r="L174" s="43">
        <v>0</v>
      </c>
      <c r="M174" s="43">
        <v>0</v>
      </c>
      <c r="N174" s="43">
        <v>0</v>
      </c>
      <c r="O174" s="43">
        <v>0</v>
      </c>
      <c r="P174" s="35">
        <f t="shared" si="29"/>
        <v>0</v>
      </c>
      <c r="Q174" s="35">
        <f t="shared" si="29"/>
        <v>0</v>
      </c>
      <c r="R174" s="35">
        <f t="shared" si="29"/>
        <v>0</v>
      </c>
      <c r="S174" s="35">
        <f t="shared" si="29"/>
        <v>0</v>
      </c>
      <c r="T174" s="35">
        <f t="shared" si="29"/>
        <v>0</v>
      </c>
      <c r="U174" s="31" t="s">
        <v>27</v>
      </c>
      <c r="V174" s="36"/>
      <c r="W174" s="1"/>
    </row>
    <row r="175" spans="1:23" ht="126" x14ac:dyDescent="0.25">
      <c r="A175" s="41" t="s">
        <v>213</v>
      </c>
      <c r="B175" s="42" t="s">
        <v>319</v>
      </c>
      <c r="C175" s="41" t="s">
        <v>320</v>
      </c>
      <c r="D175" s="41" t="s">
        <v>27</v>
      </c>
      <c r="E175" s="43">
        <v>0</v>
      </c>
      <c r="F175" s="43">
        <v>0</v>
      </c>
      <c r="G175" s="43">
        <v>0</v>
      </c>
      <c r="H175" s="43">
        <v>0</v>
      </c>
      <c r="I175" s="43">
        <v>0</v>
      </c>
      <c r="J175" s="34" t="s">
        <v>27</v>
      </c>
      <c r="K175" s="43">
        <v>0</v>
      </c>
      <c r="L175" s="43">
        <v>0</v>
      </c>
      <c r="M175" s="43">
        <v>0</v>
      </c>
      <c r="N175" s="43">
        <v>0</v>
      </c>
      <c r="O175" s="43">
        <v>0</v>
      </c>
      <c r="P175" s="35">
        <f t="shared" ref="P175:T225" si="30">IF($E175="нд","нд",(K175)-(E175))</f>
        <v>0</v>
      </c>
      <c r="Q175" s="35">
        <f t="shared" si="30"/>
        <v>0</v>
      </c>
      <c r="R175" s="35">
        <f t="shared" si="30"/>
        <v>0</v>
      </c>
      <c r="S175" s="35">
        <f t="shared" si="30"/>
        <v>0</v>
      </c>
      <c r="T175" s="35">
        <f t="shared" si="30"/>
        <v>0</v>
      </c>
      <c r="U175" s="31" t="s">
        <v>27</v>
      </c>
      <c r="V175" s="36"/>
      <c r="W175" s="1"/>
    </row>
    <row r="176" spans="1:23" ht="126" x14ac:dyDescent="0.25">
      <c r="A176" s="41" t="s">
        <v>213</v>
      </c>
      <c r="B176" s="42" t="s">
        <v>321</v>
      </c>
      <c r="C176" s="41" t="s">
        <v>322</v>
      </c>
      <c r="D176" s="41" t="s">
        <v>27</v>
      </c>
      <c r="E176" s="43">
        <v>0</v>
      </c>
      <c r="F176" s="43">
        <v>0</v>
      </c>
      <c r="G176" s="43">
        <v>0</v>
      </c>
      <c r="H176" s="43">
        <v>0</v>
      </c>
      <c r="I176" s="43">
        <v>0</v>
      </c>
      <c r="J176" s="34" t="s">
        <v>27</v>
      </c>
      <c r="K176" s="43">
        <v>0</v>
      </c>
      <c r="L176" s="43">
        <v>0</v>
      </c>
      <c r="M176" s="43">
        <v>0</v>
      </c>
      <c r="N176" s="43">
        <v>0</v>
      </c>
      <c r="O176" s="43">
        <v>0</v>
      </c>
      <c r="P176" s="35">
        <f t="shared" si="30"/>
        <v>0</v>
      </c>
      <c r="Q176" s="35">
        <f t="shared" si="30"/>
        <v>0</v>
      </c>
      <c r="R176" s="35">
        <f t="shared" si="30"/>
        <v>0</v>
      </c>
      <c r="S176" s="35">
        <f t="shared" si="30"/>
        <v>0</v>
      </c>
      <c r="T176" s="35">
        <f t="shared" si="30"/>
        <v>0</v>
      </c>
      <c r="U176" s="31" t="s">
        <v>27</v>
      </c>
      <c r="V176" s="36"/>
      <c r="W176" s="1"/>
    </row>
    <row r="177" spans="1:23" ht="110.25" x14ac:dyDescent="0.25">
      <c r="A177" s="41" t="s">
        <v>213</v>
      </c>
      <c r="B177" s="42" t="s">
        <v>323</v>
      </c>
      <c r="C177" s="41" t="s">
        <v>324</v>
      </c>
      <c r="D177" s="41" t="s">
        <v>27</v>
      </c>
      <c r="E177" s="43">
        <v>0</v>
      </c>
      <c r="F177" s="43">
        <v>0</v>
      </c>
      <c r="G177" s="43">
        <v>0</v>
      </c>
      <c r="H177" s="43">
        <v>0</v>
      </c>
      <c r="I177" s="43">
        <v>0</v>
      </c>
      <c r="J177" s="34" t="s">
        <v>27</v>
      </c>
      <c r="K177" s="43">
        <v>0</v>
      </c>
      <c r="L177" s="43">
        <v>0</v>
      </c>
      <c r="M177" s="43">
        <v>0</v>
      </c>
      <c r="N177" s="43">
        <v>0</v>
      </c>
      <c r="O177" s="43">
        <v>0</v>
      </c>
      <c r="P177" s="35">
        <f t="shared" si="30"/>
        <v>0</v>
      </c>
      <c r="Q177" s="35">
        <f t="shared" si="30"/>
        <v>0</v>
      </c>
      <c r="R177" s="35">
        <f t="shared" si="30"/>
        <v>0</v>
      </c>
      <c r="S177" s="35">
        <f t="shared" si="30"/>
        <v>0</v>
      </c>
      <c r="T177" s="35">
        <f t="shared" si="30"/>
        <v>0</v>
      </c>
      <c r="U177" s="31" t="s">
        <v>27</v>
      </c>
      <c r="V177" s="36"/>
      <c r="W177" s="1"/>
    </row>
    <row r="178" spans="1:23" ht="110.25" x14ac:dyDescent="0.25">
      <c r="A178" s="41" t="s">
        <v>213</v>
      </c>
      <c r="B178" s="42" t="s">
        <v>325</v>
      </c>
      <c r="C178" s="41" t="s">
        <v>326</v>
      </c>
      <c r="D178" s="41" t="s">
        <v>27</v>
      </c>
      <c r="E178" s="43">
        <v>0</v>
      </c>
      <c r="F178" s="43">
        <v>0</v>
      </c>
      <c r="G178" s="43">
        <v>0</v>
      </c>
      <c r="H178" s="43">
        <v>0</v>
      </c>
      <c r="I178" s="43">
        <v>0</v>
      </c>
      <c r="J178" s="34" t="s">
        <v>27</v>
      </c>
      <c r="K178" s="43">
        <v>0</v>
      </c>
      <c r="L178" s="43">
        <v>0</v>
      </c>
      <c r="M178" s="43">
        <v>0</v>
      </c>
      <c r="N178" s="43">
        <v>0</v>
      </c>
      <c r="O178" s="43">
        <v>0</v>
      </c>
      <c r="P178" s="35">
        <f t="shared" si="30"/>
        <v>0</v>
      </c>
      <c r="Q178" s="35">
        <f t="shared" si="30"/>
        <v>0</v>
      </c>
      <c r="R178" s="35">
        <f t="shared" si="30"/>
        <v>0</v>
      </c>
      <c r="S178" s="35">
        <f t="shared" si="30"/>
        <v>0</v>
      </c>
      <c r="T178" s="35">
        <f t="shared" si="30"/>
        <v>0</v>
      </c>
      <c r="U178" s="31" t="s">
        <v>27</v>
      </c>
      <c r="V178" s="36"/>
      <c r="W178" s="1"/>
    </row>
    <row r="179" spans="1:23" ht="110.25" x14ac:dyDescent="0.25">
      <c r="A179" s="41" t="s">
        <v>213</v>
      </c>
      <c r="B179" s="42" t="s">
        <v>327</v>
      </c>
      <c r="C179" s="41" t="s">
        <v>328</v>
      </c>
      <c r="D179" s="41" t="s">
        <v>27</v>
      </c>
      <c r="E179" s="43">
        <v>0</v>
      </c>
      <c r="F179" s="43">
        <v>0</v>
      </c>
      <c r="G179" s="43">
        <v>0</v>
      </c>
      <c r="H179" s="43">
        <v>0</v>
      </c>
      <c r="I179" s="43">
        <v>0</v>
      </c>
      <c r="J179" s="34" t="s">
        <v>27</v>
      </c>
      <c r="K179" s="43">
        <v>0</v>
      </c>
      <c r="L179" s="43">
        <v>0</v>
      </c>
      <c r="M179" s="43">
        <v>0</v>
      </c>
      <c r="N179" s="43">
        <v>0</v>
      </c>
      <c r="O179" s="43">
        <v>0</v>
      </c>
      <c r="P179" s="35">
        <f t="shared" si="30"/>
        <v>0</v>
      </c>
      <c r="Q179" s="35">
        <f t="shared" si="30"/>
        <v>0</v>
      </c>
      <c r="R179" s="35">
        <f t="shared" si="30"/>
        <v>0</v>
      </c>
      <c r="S179" s="35">
        <f t="shared" si="30"/>
        <v>0</v>
      </c>
      <c r="T179" s="35">
        <f t="shared" si="30"/>
        <v>0</v>
      </c>
      <c r="U179" s="31" t="s">
        <v>27</v>
      </c>
      <c r="V179" s="36"/>
      <c r="W179" s="1"/>
    </row>
    <row r="180" spans="1:23" ht="110.25" x14ac:dyDescent="0.25">
      <c r="A180" s="41" t="s">
        <v>213</v>
      </c>
      <c r="B180" s="42" t="s">
        <v>329</v>
      </c>
      <c r="C180" s="41" t="s">
        <v>330</v>
      </c>
      <c r="D180" s="41" t="s">
        <v>27</v>
      </c>
      <c r="E180" s="43">
        <v>0</v>
      </c>
      <c r="F180" s="43">
        <v>0</v>
      </c>
      <c r="G180" s="43">
        <v>0</v>
      </c>
      <c r="H180" s="43">
        <v>0</v>
      </c>
      <c r="I180" s="43">
        <v>0</v>
      </c>
      <c r="J180" s="34" t="s">
        <v>27</v>
      </c>
      <c r="K180" s="43">
        <v>0</v>
      </c>
      <c r="L180" s="43">
        <v>0</v>
      </c>
      <c r="M180" s="43">
        <v>0</v>
      </c>
      <c r="N180" s="43">
        <v>0</v>
      </c>
      <c r="O180" s="43">
        <v>0</v>
      </c>
      <c r="P180" s="35">
        <f t="shared" si="30"/>
        <v>0</v>
      </c>
      <c r="Q180" s="35">
        <f t="shared" si="30"/>
        <v>0</v>
      </c>
      <c r="R180" s="35">
        <f t="shared" si="30"/>
        <v>0</v>
      </c>
      <c r="S180" s="35">
        <f t="shared" si="30"/>
        <v>0</v>
      </c>
      <c r="T180" s="35">
        <f t="shared" si="30"/>
        <v>0</v>
      </c>
      <c r="U180" s="31" t="s">
        <v>27</v>
      </c>
      <c r="V180" s="36"/>
      <c r="W180" s="1"/>
    </row>
    <row r="181" spans="1:23" ht="110.25" x14ac:dyDescent="0.25">
      <c r="A181" s="41" t="s">
        <v>213</v>
      </c>
      <c r="B181" s="42" t="s">
        <v>331</v>
      </c>
      <c r="C181" s="41" t="s">
        <v>332</v>
      </c>
      <c r="D181" s="41" t="s">
        <v>27</v>
      </c>
      <c r="E181" s="43">
        <v>0</v>
      </c>
      <c r="F181" s="43">
        <v>0</v>
      </c>
      <c r="G181" s="43">
        <v>0</v>
      </c>
      <c r="H181" s="43">
        <v>0</v>
      </c>
      <c r="I181" s="43">
        <v>0</v>
      </c>
      <c r="J181" s="34" t="s">
        <v>27</v>
      </c>
      <c r="K181" s="43">
        <v>0</v>
      </c>
      <c r="L181" s="43">
        <v>0</v>
      </c>
      <c r="M181" s="43">
        <v>0</v>
      </c>
      <c r="N181" s="43">
        <v>0</v>
      </c>
      <c r="O181" s="43">
        <v>0</v>
      </c>
      <c r="P181" s="35">
        <f t="shared" si="30"/>
        <v>0</v>
      </c>
      <c r="Q181" s="35">
        <f t="shared" si="30"/>
        <v>0</v>
      </c>
      <c r="R181" s="35">
        <f t="shared" si="30"/>
        <v>0</v>
      </c>
      <c r="S181" s="35">
        <f t="shared" si="30"/>
        <v>0</v>
      </c>
      <c r="T181" s="35">
        <f t="shared" si="30"/>
        <v>0</v>
      </c>
      <c r="U181" s="31" t="s">
        <v>27</v>
      </c>
      <c r="V181" s="36"/>
      <c r="W181" s="1"/>
    </row>
    <row r="182" spans="1:23" ht="110.25" x14ac:dyDescent="0.25">
      <c r="A182" s="41" t="s">
        <v>213</v>
      </c>
      <c r="B182" s="42" t="s">
        <v>333</v>
      </c>
      <c r="C182" s="41" t="s">
        <v>334</v>
      </c>
      <c r="D182" s="41" t="s">
        <v>27</v>
      </c>
      <c r="E182" s="43">
        <v>0</v>
      </c>
      <c r="F182" s="43">
        <v>0</v>
      </c>
      <c r="G182" s="43">
        <v>0</v>
      </c>
      <c r="H182" s="43">
        <v>0</v>
      </c>
      <c r="I182" s="43">
        <v>0</v>
      </c>
      <c r="J182" s="34" t="s">
        <v>27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35">
        <f t="shared" si="30"/>
        <v>0</v>
      </c>
      <c r="Q182" s="35">
        <f t="shared" si="30"/>
        <v>0</v>
      </c>
      <c r="R182" s="35">
        <f t="shared" si="30"/>
        <v>0</v>
      </c>
      <c r="S182" s="35">
        <f t="shared" si="30"/>
        <v>0</v>
      </c>
      <c r="T182" s="35">
        <f t="shared" si="30"/>
        <v>0</v>
      </c>
      <c r="U182" s="31" t="s">
        <v>27</v>
      </c>
      <c r="V182" s="36"/>
      <c r="W182" s="1"/>
    </row>
    <row r="183" spans="1:23" ht="126" x14ac:dyDescent="0.25">
      <c r="A183" s="41" t="s">
        <v>213</v>
      </c>
      <c r="B183" s="42" t="s">
        <v>335</v>
      </c>
      <c r="C183" s="41" t="s">
        <v>336</v>
      </c>
      <c r="D183" s="41" t="s">
        <v>27</v>
      </c>
      <c r="E183" s="43">
        <v>0</v>
      </c>
      <c r="F183" s="43">
        <v>0</v>
      </c>
      <c r="G183" s="43">
        <v>0</v>
      </c>
      <c r="H183" s="43">
        <v>0</v>
      </c>
      <c r="I183" s="43">
        <v>0</v>
      </c>
      <c r="J183" s="34" t="s">
        <v>27</v>
      </c>
      <c r="K183" s="43">
        <v>0</v>
      </c>
      <c r="L183" s="43">
        <v>0</v>
      </c>
      <c r="M183" s="43">
        <v>0</v>
      </c>
      <c r="N183" s="43">
        <v>0</v>
      </c>
      <c r="O183" s="43">
        <v>0</v>
      </c>
      <c r="P183" s="35">
        <f t="shared" si="30"/>
        <v>0</v>
      </c>
      <c r="Q183" s="35">
        <f t="shared" si="30"/>
        <v>0</v>
      </c>
      <c r="R183" s="35">
        <f t="shared" si="30"/>
        <v>0</v>
      </c>
      <c r="S183" s="35">
        <f t="shared" si="30"/>
        <v>0</v>
      </c>
      <c r="T183" s="35">
        <f t="shared" si="30"/>
        <v>0</v>
      </c>
      <c r="U183" s="31" t="s">
        <v>27</v>
      </c>
      <c r="V183" s="36"/>
      <c r="W183" s="1"/>
    </row>
    <row r="184" spans="1:23" ht="110.25" x14ac:dyDescent="0.25">
      <c r="A184" s="41" t="s">
        <v>213</v>
      </c>
      <c r="B184" s="42" t="s">
        <v>337</v>
      </c>
      <c r="C184" s="41" t="s">
        <v>338</v>
      </c>
      <c r="D184" s="41" t="s">
        <v>27</v>
      </c>
      <c r="E184" s="43">
        <v>0</v>
      </c>
      <c r="F184" s="43">
        <v>0</v>
      </c>
      <c r="G184" s="43">
        <v>0</v>
      </c>
      <c r="H184" s="43">
        <v>0</v>
      </c>
      <c r="I184" s="43">
        <v>0</v>
      </c>
      <c r="J184" s="34" t="s">
        <v>27</v>
      </c>
      <c r="K184" s="43">
        <v>0</v>
      </c>
      <c r="L184" s="43">
        <v>0</v>
      </c>
      <c r="M184" s="43">
        <v>0</v>
      </c>
      <c r="N184" s="43">
        <v>0</v>
      </c>
      <c r="O184" s="43">
        <v>0</v>
      </c>
      <c r="P184" s="35">
        <f t="shared" si="30"/>
        <v>0</v>
      </c>
      <c r="Q184" s="35">
        <f t="shared" si="30"/>
        <v>0</v>
      </c>
      <c r="R184" s="35">
        <f t="shared" si="30"/>
        <v>0</v>
      </c>
      <c r="S184" s="35">
        <f t="shared" si="30"/>
        <v>0</v>
      </c>
      <c r="T184" s="35">
        <f t="shared" si="30"/>
        <v>0</v>
      </c>
      <c r="U184" s="31" t="s">
        <v>27</v>
      </c>
      <c r="V184" s="36"/>
      <c r="W184" s="1"/>
    </row>
    <row r="185" spans="1:23" ht="94.5" x14ac:dyDescent="0.25">
      <c r="A185" s="41" t="s">
        <v>213</v>
      </c>
      <c r="B185" s="42" t="s">
        <v>339</v>
      </c>
      <c r="C185" s="41" t="s">
        <v>340</v>
      </c>
      <c r="D185" s="41" t="s">
        <v>27</v>
      </c>
      <c r="E185" s="43">
        <v>0</v>
      </c>
      <c r="F185" s="43">
        <v>0</v>
      </c>
      <c r="G185" s="43">
        <v>0</v>
      </c>
      <c r="H185" s="43">
        <v>0</v>
      </c>
      <c r="I185" s="43">
        <v>0</v>
      </c>
      <c r="J185" s="34" t="s">
        <v>27</v>
      </c>
      <c r="K185" s="43">
        <v>0</v>
      </c>
      <c r="L185" s="43">
        <v>0</v>
      </c>
      <c r="M185" s="43">
        <v>0</v>
      </c>
      <c r="N185" s="43">
        <v>0</v>
      </c>
      <c r="O185" s="43">
        <v>0</v>
      </c>
      <c r="P185" s="35">
        <f t="shared" si="30"/>
        <v>0</v>
      </c>
      <c r="Q185" s="35">
        <f t="shared" si="30"/>
        <v>0</v>
      </c>
      <c r="R185" s="35">
        <f t="shared" si="30"/>
        <v>0</v>
      </c>
      <c r="S185" s="35">
        <f t="shared" si="30"/>
        <v>0</v>
      </c>
      <c r="T185" s="35">
        <f t="shared" si="30"/>
        <v>0</v>
      </c>
      <c r="U185" s="31" t="s">
        <v>27</v>
      </c>
      <c r="V185" s="36"/>
      <c r="W185" s="1"/>
    </row>
    <row r="186" spans="1:23" ht="110.25" x14ac:dyDescent="0.25">
      <c r="A186" s="41" t="s">
        <v>213</v>
      </c>
      <c r="B186" s="42" t="s">
        <v>341</v>
      </c>
      <c r="C186" s="41" t="s">
        <v>342</v>
      </c>
      <c r="D186" s="41" t="s">
        <v>27</v>
      </c>
      <c r="E186" s="43">
        <v>0</v>
      </c>
      <c r="F186" s="43">
        <v>0</v>
      </c>
      <c r="G186" s="43">
        <v>0</v>
      </c>
      <c r="H186" s="43">
        <v>0</v>
      </c>
      <c r="I186" s="43">
        <v>0</v>
      </c>
      <c r="J186" s="34" t="s">
        <v>27</v>
      </c>
      <c r="K186" s="43">
        <v>0</v>
      </c>
      <c r="L186" s="43">
        <v>0</v>
      </c>
      <c r="M186" s="43">
        <v>0</v>
      </c>
      <c r="N186" s="43">
        <v>0</v>
      </c>
      <c r="O186" s="43">
        <v>0</v>
      </c>
      <c r="P186" s="35">
        <f t="shared" si="30"/>
        <v>0</v>
      </c>
      <c r="Q186" s="35">
        <f t="shared" si="30"/>
        <v>0</v>
      </c>
      <c r="R186" s="35">
        <f t="shared" si="30"/>
        <v>0</v>
      </c>
      <c r="S186" s="35">
        <f t="shared" si="30"/>
        <v>0</v>
      </c>
      <c r="T186" s="35">
        <f t="shared" si="30"/>
        <v>0</v>
      </c>
      <c r="U186" s="31" t="s">
        <v>27</v>
      </c>
      <c r="V186" s="36"/>
      <c r="W186" s="1"/>
    </row>
    <row r="187" spans="1:23" ht="47.25" x14ac:dyDescent="0.25">
      <c r="A187" s="41" t="s">
        <v>213</v>
      </c>
      <c r="B187" s="42" t="s">
        <v>343</v>
      </c>
      <c r="C187" s="41" t="s">
        <v>344</v>
      </c>
      <c r="D187" s="41" t="s">
        <v>27</v>
      </c>
      <c r="E187" s="43">
        <v>0</v>
      </c>
      <c r="F187" s="43">
        <v>0</v>
      </c>
      <c r="G187" s="43">
        <v>0</v>
      </c>
      <c r="H187" s="43">
        <v>0</v>
      </c>
      <c r="I187" s="43">
        <v>0</v>
      </c>
      <c r="J187" s="34" t="s">
        <v>27</v>
      </c>
      <c r="K187" s="43">
        <v>0</v>
      </c>
      <c r="L187" s="43">
        <v>0</v>
      </c>
      <c r="M187" s="43">
        <v>0</v>
      </c>
      <c r="N187" s="43">
        <v>0</v>
      </c>
      <c r="O187" s="43">
        <v>0</v>
      </c>
      <c r="P187" s="35">
        <f t="shared" si="30"/>
        <v>0</v>
      </c>
      <c r="Q187" s="35">
        <f t="shared" si="30"/>
        <v>0</v>
      </c>
      <c r="R187" s="35">
        <f t="shared" si="30"/>
        <v>0</v>
      </c>
      <c r="S187" s="35">
        <f t="shared" si="30"/>
        <v>0</v>
      </c>
      <c r="T187" s="35">
        <f t="shared" si="30"/>
        <v>0</v>
      </c>
      <c r="U187" s="31" t="s">
        <v>27</v>
      </c>
      <c r="V187" s="36"/>
      <c r="W187" s="1"/>
    </row>
    <row r="188" spans="1:23" ht="94.5" x14ac:dyDescent="0.25">
      <c r="A188" s="41" t="s">
        <v>213</v>
      </c>
      <c r="B188" s="42" t="s">
        <v>345</v>
      </c>
      <c r="C188" s="41" t="s">
        <v>346</v>
      </c>
      <c r="D188" s="41" t="s">
        <v>27</v>
      </c>
      <c r="E188" s="43">
        <v>0</v>
      </c>
      <c r="F188" s="43">
        <v>0</v>
      </c>
      <c r="G188" s="43">
        <v>0</v>
      </c>
      <c r="H188" s="43">
        <v>0</v>
      </c>
      <c r="I188" s="43">
        <v>0</v>
      </c>
      <c r="J188" s="34" t="s">
        <v>27</v>
      </c>
      <c r="K188" s="43">
        <v>0</v>
      </c>
      <c r="L188" s="43">
        <v>0</v>
      </c>
      <c r="M188" s="43">
        <v>0</v>
      </c>
      <c r="N188" s="43">
        <v>0</v>
      </c>
      <c r="O188" s="43">
        <v>0</v>
      </c>
      <c r="P188" s="35">
        <f t="shared" si="30"/>
        <v>0</v>
      </c>
      <c r="Q188" s="35">
        <f t="shared" si="30"/>
        <v>0</v>
      </c>
      <c r="R188" s="35">
        <f t="shared" si="30"/>
        <v>0</v>
      </c>
      <c r="S188" s="35">
        <f t="shared" si="30"/>
        <v>0</v>
      </c>
      <c r="T188" s="35">
        <f t="shared" si="30"/>
        <v>0</v>
      </c>
      <c r="U188" s="31" t="s">
        <v>27</v>
      </c>
      <c r="V188" s="36"/>
      <c r="W188" s="1"/>
    </row>
    <row r="189" spans="1:23" ht="141.75" x14ac:dyDescent="0.25">
      <c r="A189" s="41" t="s">
        <v>213</v>
      </c>
      <c r="B189" s="42" t="s">
        <v>347</v>
      </c>
      <c r="C189" s="41" t="s">
        <v>348</v>
      </c>
      <c r="D189" s="41" t="s">
        <v>27</v>
      </c>
      <c r="E189" s="43">
        <v>0</v>
      </c>
      <c r="F189" s="43">
        <v>0</v>
      </c>
      <c r="G189" s="43">
        <v>0</v>
      </c>
      <c r="H189" s="43">
        <v>0</v>
      </c>
      <c r="I189" s="43">
        <v>0</v>
      </c>
      <c r="J189" s="34" t="s">
        <v>27</v>
      </c>
      <c r="K189" s="43">
        <v>0</v>
      </c>
      <c r="L189" s="43">
        <v>0</v>
      </c>
      <c r="M189" s="43">
        <v>0</v>
      </c>
      <c r="N189" s="43">
        <v>0</v>
      </c>
      <c r="O189" s="43">
        <v>0</v>
      </c>
      <c r="P189" s="35">
        <f t="shared" si="30"/>
        <v>0</v>
      </c>
      <c r="Q189" s="35">
        <f t="shared" si="30"/>
        <v>0</v>
      </c>
      <c r="R189" s="35">
        <f t="shared" si="30"/>
        <v>0</v>
      </c>
      <c r="S189" s="35">
        <f t="shared" si="30"/>
        <v>0</v>
      </c>
      <c r="T189" s="35">
        <f t="shared" si="30"/>
        <v>0</v>
      </c>
      <c r="U189" s="31" t="s">
        <v>27</v>
      </c>
      <c r="V189" s="36"/>
      <c r="W189" s="1"/>
    </row>
    <row r="190" spans="1:23" ht="110.25" x14ac:dyDescent="0.25">
      <c r="A190" s="41" t="s">
        <v>213</v>
      </c>
      <c r="B190" s="42" t="s">
        <v>349</v>
      </c>
      <c r="C190" s="41" t="s">
        <v>350</v>
      </c>
      <c r="D190" s="41" t="s">
        <v>27</v>
      </c>
      <c r="E190" s="43">
        <v>0</v>
      </c>
      <c r="F190" s="43">
        <v>0</v>
      </c>
      <c r="G190" s="43">
        <v>0</v>
      </c>
      <c r="H190" s="43">
        <v>0</v>
      </c>
      <c r="I190" s="43">
        <v>0</v>
      </c>
      <c r="J190" s="34" t="s">
        <v>27</v>
      </c>
      <c r="K190" s="43">
        <v>0</v>
      </c>
      <c r="L190" s="43">
        <v>0</v>
      </c>
      <c r="M190" s="43">
        <v>0</v>
      </c>
      <c r="N190" s="43">
        <v>0</v>
      </c>
      <c r="O190" s="43">
        <v>0</v>
      </c>
      <c r="P190" s="35">
        <f t="shared" si="30"/>
        <v>0</v>
      </c>
      <c r="Q190" s="35">
        <f t="shared" si="30"/>
        <v>0</v>
      </c>
      <c r="R190" s="35">
        <f t="shared" si="30"/>
        <v>0</v>
      </c>
      <c r="S190" s="35">
        <f t="shared" si="30"/>
        <v>0</v>
      </c>
      <c r="T190" s="35">
        <f t="shared" si="30"/>
        <v>0</v>
      </c>
      <c r="U190" s="31" t="s">
        <v>27</v>
      </c>
      <c r="V190" s="36"/>
      <c r="W190" s="1"/>
    </row>
    <row r="191" spans="1:23" ht="31.5" x14ac:dyDescent="0.25">
      <c r="A191" s="41" t="s">
        <v>213</v>
      </c>
      <c r="B191" s="42" t="s">
        <v>351</v>
      </c>
      <c r="C191" s="41" t="s">
        <v>352</v>
      </c>
      <c r="D191" s="41" t="s">
        <v>27</v>
      </c>
      <c r="E191" s="43" t="s">
        <v>27</v>
      </c>
      <c r="F191" s="43" t="s">
        <v>27</v>
      </c>
      <c r="G191" s="43" t="s">
        <v>27</v>
      </c>
      <c r="H191" s="43" t="s">
        <v>27</v>
      </c>
      <c r="I191" s="43" t="s">
        <v>27</v>
      </c>
      <c r="J191" s="34" t="s">
        <v>27</v>
      </c>
      <c r="K191" s="43">
        <v>0</v>
      </c>
      <c r="L191" s="43">
        <v>0</v>
      </c>
      <c r="M191" s="43">
        <v>0</v>
      </c>
      <c r="N191" s="43">
        <v>0</v>
      </c>
      <c r="O191" s="43">
        <v>0</v>
      </c>
      <c r="P191" s="35" t="str">
        <f t="shared" si="30"/>
        <v>нд</v>
      </c>
      <c r="Q191" s="35" t="str">
        <f t="shared" si="30"/>
        <v>нд</v>
      </c>
      <c r="R191" s="35" t="str">
        <f t="shared" si="30"/>
        <v>нд</v>
      </c>
      <c r="S191" s="35" t="str">
        <f t="shared" si="30"/>
        <v>нд</v>
      </c>
      <c r="T191" s="35" t="str">
        <f t="shared" si="30"/>
        <v>нд</v>
      </c>
      <c r="U191" s="31" t="s">
        <v>27</v>
      </c>
      <c r="V191" s="36"/>
      <c r="W191" s="1"/>
    </row>
    <row r="192" spans="1:23" x14ac:dyDescent="0.25">
      <c r="A192" s="41" t="s">
        <v>213</v>
      </c>
      <c r="B192" s="42" t="s">
        <v>353</v>
      </c>
      <c r="C192" s="41" t="s">
        <v>354</v>
      </c>
      <c r="D192" s="41" t="s">
        <v>27</v>
      </c>
      <c r="E192" s="43" t="s">
        <v>27</v>
      </c>
      <c r="F192" s="43" t="s">
        <v>27</v>
      </c>
      <c r="G192" s="43" t="s">
        <v>27</v>
      </c>
      <c r="H192" s="43" t="s">
        <v>27</v>
      </c>
      <c r="I192" s="43" t="s">
        <v>27</v>
      </c>
      <c r="J192" s="34" t="s">
        <v>27</v>
      </c>
      <c r="K192" s="43">
        <v>0</v>
      </c>
      <c r="L192" s="43">
        <v>0</v>
      </c>
      <c r="M192" s="43">
        <v>0</v>
      </c>
      <c r="N192" s="43">
        <v>0</v>
      </c>
      <c r="O192" s="43">
        <v>0</v>
      </c>
      <c r="P192" s="35" t="str">
        <f t="shared" si="30"/>
        <v>нд</v>
      </c>
      <c r="Q192" s="35" t="str">
        <f t="shared" si="30"/>
        <v>нд</v>
      </c>
      <c r="R192" s="35" t="str">
        <f t="shared" si="30"/>
        <v>нд</v>
      </c>
      <c r="S192" s="35" t="str">
        <f t="shared" si="30"/>
        <v>нд</v>
      </c>
      <c r="T192" s="35" t="str">
        <f t="shared" si="30"/>
        <v>нд</v>
      </c>
      <c r="U192" s="31" t="s">
        <v>27</v>
      </c>
      <c r="V192" s="36"/>
      <c r="W192" s="1"/>
    </row>
    <row r="193" spans="1:23" ht="31.5" x14ac:dyDescent="0.25">
      <c r="A193" s="41" t="s">
        <v>213</v>
      </c>
      <c r="B193" s="42" t="s">
        <v>355</v>
      </c>
      <c r="C193" s="41" t="s">
        <v>356</v>
      </c>
      <c r="D193" s="41" t="s">
        <v>27</v>
      </c>
      <c r="E193" s="43" t="s">
        <v>27</v>
      </c>
      <c r="F193" s="43" t="s">
        <v>27</v>
      </c>
      <c r="G193" s="43" t="s">
        <v>27</v>
      </c>
      <c r="H193" s="43" t="s">
        <v>27</v>
      </c>
      <c r="I193" s="43" t="s">
        <v>27</v>
      </c>
      <c r="J193" s="34" t="s">
        <v>27</v>
      </c>
      <c r="K193" s="43">
        <v>0</v>
      </c>
      <c r="L193" s="43">
        <v>0</v>
      </c>
      <c r="M193" s="43">
        <v>0</v>
      </c>
      <c r="N193" s="43">
        <v>0</v>
      </c>
      <c r="O193" s="43">
        <v>0</v>
      </c>
      <c r="P193" s="35" t="str">
        <f t="shared" si="30"/>
        <v>нд</v>
      </c>
      <c r="Q193" s="35" t="str">
        <f t="shared" si="30"/>
        <v>нд</v>
      </c>
      <c r="R193" s="35" t="str">
        <f t="shared" si="30"/>
        <v>нд</v>
      </c>
      <c r="S193" s="35" t="str">
        <f t="shared" si="30"/>
        <v>нд</v>
      </c>
      <c r="T193" s="35" t="str">
        <f t="shared" si="30"/>
        <v>нд</v>
      </c>
      <c r="U193" s="31" t="s">
        <v>27</v>
      </c>
      <c r="V193" s="36"/>
      <c r="W193" s="1"/>
    </row>
    <row r="194" spans="1:23" x14ac:dyDescent="0.25">
      <c r="A194" s="41" t="s">
        <v>213</v>
      </c>
      <c r="B194" s="42" t="s">
        <v>357</v>
      </c>
      <c r="C194" s="41" t="s">
        <v>358</v>
      </c>
      <c r="D194" s="41" t="s">
        <v>27</v>
      </c>
      <c r="E194" s="43" t="s">
        <v>27</v>
      </c>
      <c r="F194" s="43" t="s">
        <v>27</v>
      </c>
      <c r="G194" s="43" t="s">
        <v>27</v>
      </c>
      <c r="H194" s="43" t="s">
        <v>27</v>
      </c>
      <c r="I194" s="43" t="s">
        <v>27</v>
      </c>
      <c r="J194" s="34" t="s">
        <v>27</v>
      </c>
      <c r="K194" s="43">
        <v>0</v>
      </c>
      <c r="L194" s="43">
        <v>0</v>
      </c>
      <c r="M194" s="43">
        <v>0</v>
      </c>
      <c r="N194" s="43">
        <v>0</v>
      </c>
      <c r="O194" s="43">
        <v>0</v>
      </c>
      <c r="P194" s="35" t="str">
        <f t="shared" si="30"/>
        <v>нд</v>
      </c>
      <c r="Q194" s="35" t="str">
        <f t="shared" si="30"/>
        <v>нд</v>
      </c>
      <c r="R194" s="35" t="str">
        <f t="shared" si="30"/>
        <v>нд</v>
      </c>
      <c r="S194" s="35" t="str">
        <f t="shared" si="30"/>
        <v>нд</v>
      </c>
      <c r="T194" s="35" t="str">
        <f t="shared" si="30"/>
        <v>нд</v>
      </c>
      <c r="U194" s="31" t="s">
        <v>27</v>
      </c>
      <c r="V194" s="36"/>
      <c r="W194" s="1"/>
    </row>
    <row r="195" spans="1:23" ht="31.5" x14ac:dyDescent="0.25">
      <c r="A195" s="41" t="s">
        <v>213</v>
      </c>
      <c r="B195" s="42" t="s">
        <v>359</v>
      </c>
      <c r="C195" s="41" t="s">
        <v>360</v>
      </c>
      <c r="D195" s="41" t="s">
        <v>27</v>
      </c>
      <c r="E195" s="43" t="s">
        <v>27</v>
      </c>
      <c r="F195" s="43" t="s">
        <v>27</v>
      </c>
      <c r="G195" s="43" t="s">
        <v>27</v>
      </c>
      <c r="H195" s="43" t="s">
        <v>27</v>
      </c>
      <c r="I195" s="43" t="s">
        <v>27</v>
      </c>
      <c r="J195" s="34" t="s">
        <v>27</v>
      </c>
      <c r="K195" s="43">
        <v>0</v>
      </c>
      <c r="L195" s="43">
        <v>0</v>
      </c>
      <c r="M195" s="43">
        <v>0</v>
      </c>
      <c r="N195" s="43">
        <v>0</v>
      </c>
      <c r="O195" s="43">
        <v>0</v>
      </c>
      <c r="P195" s="35" t="str">
        <f t="shared" si="30"/>
        <v>нд</v>
      </c>
      <c r="Q195" s="35" t="str">
        <f t="shared" si="30"/>
        <v>нд</v>
      </c>
      <c r="R195" s="35" t="str">
        <f t="shared" si="30"/>
        <v>нд</v>
      </c>
      <c r="S195" s="35" t="str">
        <f t="shared" si="30"/>
        <v>нд</v>
      </c>
      <c r="T195" s="35" t="str">
        <f t="shared" si="30"/>
        <v>нд</v>
      </c>
      <c r="U195" s="31" t="s">
        <v>27</v>
      </c>
      <c r="V195" s="36"/>
      <c r="W195" s="1"/>
    </row>
    <row r="196" spans="1:23" ht="31.5" x14ac:dyDescent="0.25">
      <c r="A196" s="41" t="s">
        <v>213</v>
      </c>
      <c r="B196" s="42" t="s">
        <v>361</v>
      </c>
      <c r="C196" s="41" t="s">
        <v>362</v>
      </c>
      <c r="D196" s="41" t="s">
        <v>27</v>
      </c>
      <c r="E196" s="43" t="s">
        <v>27</v>
      </c>
      <c r="F196" s="43" t="s">
        <v>27</v>
      </c>
      <c r="G196" s="43" t="s">
        <v>27</v>
      </c>
      <c r="H196" s="43" t="s">
        <v>27</v>
      </c>
      <c r="I196" s="43" t="s">
        <v>27</v>
      </c>
      <c r="J196" s="34" t="s">
        <v>27</v>
      </c>
      <c r="K196" s="43">
        <v>0</v>
      </c>
      <c r="L196" s="43">
        <v>0</v>
      </c>
      <c r="M196" s="43">
        <v>0</v>
      </c>
      <c r="N196" s="43">
        <v>0</v>
      </c>
      <c r="O196" s="43">
        <v>0</v>
      </c>
      <c r="P196" s="35" t="str">
        <f t="shared" si="30"/>
        <v>нд</v>
      </c>
      <c r="Q196" s="35" t="str">
        <f t="shared" si="30"/>
        <v>нд</v>
      </c>
      <c r="R196" s="35" t="str">
        <f t="shared" si="30"/>
        <v>нд</v>
      </c>
      <c r="S196" s="35" t="str">
        <f t="shared" si="30"/>
        <v>нд</v>
      </c>
      <c r="T196" s="35" t="str">
        <f t="shared" si="30"/>
        <v>нд</v>
      </c>
      <c r="U196" s="31" t="s">
        <v>27</v>
      </c>
      <c r="V196" s="36"/>
      <c r="W196" s="1"/>
    </row>
    <row r="197" spans="1:23" ht="47.25" x14ac:dyDescent="0.25">
      <c r="A197" s="41" t="s">
        <v>213</v>
      </c>
      <c r="B197" s="42" t="s">
        <v>363</v>
      </c>
      <c r="C197" s="41" t="s">
        <v>364</v>
      </c>
      <c r="D197" s="41" t="s">
        <v>27</v>
      </c>
      <c r="E197" s="43" t="s">
        <v>27</v>
      </c>
      <c r="F197" s="43" t="s">
        <v>27</v>
      </c>
      <c r="G197" s="43" t="s">
        <v>27</v>
      </c>
      <c r="H197" s="43" t="s">
        <v>27</v>
      </c>
      <c r="I197" s="43" t="s">
        <v>27</v>
      </c>
      <c r="J197" s="34" t="s">
        <v>27</v>
      </c>
      <c r="K197" s="43">
        <v>0</v>
      </c>
      <c r="L197" s="43">
        <v>0</v>
      </c>
      <c r="M197" s="43">
        <v>0</v>
      </c>
      <c r="N197" s="43">
        <v>0</v>
      </c>
      <c r="O197" s="43">
        <v>0</v>
      </c>
      <c r="P197" s="35" t="str">
        <f t="shared" si="30"/>
        <v>нд</v>
      </c>
      <c r="Q197" s="35" t="str">
        <f t="shared" si="30"/>
        <v>нд</v>
      </c>
      <c r="R197" s="35" t="str">
        <f t="shared" si="30"/>
        <v>нд</v>
      </c>
      <c r="S197" s="35" t="str">
        <f t="shared" si="30"/>
        <v>нд</v>
      </c>
      <c r="T197" s="35" t="str">
        <f t="shared" si="30"/>
        <v>нд</v>
      </c>
      <c r="U197" s="31" t="s">
        <v>27</v>
      </c>
      <c r="V197" s="36"/>
      <c r="W197" s="1"/>
    </row>
    <row r="198" spans="1:23" x14ac:dyDescent="0.25">
      <c r="A198" s="41" t="s">
        <v>213</v>
      </c>
      <c r="B198" s="42" t="s">
        <v>365</v>
      </c>
      <c r="C198" s="41" t="s">
        <v>366</v>
      </c>
      <c r="D198" s="41" t="s">
        <v>27</v>
      </c>
      <c r="E198" s="43" t="s">
        <v>27</v>
      </c>
      <c r="F198" s="43" t="s">
        <v>27</v>
      </c>
      <c r="G198" s="43" t="s">
        <v>27</v>
      </c>
      <c r="H198" s="43" t="s">
        <v>27</v>
      </c>
      <c r="I198" s="43" t="s">
        <v>27</v>
      </c>
      <c r="J198" s="34" t="s">
        <v>27</v>
      </c>
      <c r="K198" s="43">
        <v>0</v>
      </c>
      <c r="L198" s="43">
        <v>0</v>
      </c>
      <c r="M198" s="43">
        <v>0</v>
      </c>
      <c r="N198" s="43">
        <v>0</v>
      </c>
      <c r="O198" s="43">
        <v>0</v>
      </c>
      <c r="P198" s="35" t="str">
        <f t="shared" si="30"/>
        <v>нд</v>
      </c>
      <c r="Q198" s="35" t="str">
        <f t="shared" si="30"/>
        <v>нд</v>
      </c>
      <c r="R198" s="35" t="str">
        <f t="shared" si="30"/>
        <v>нд</v>
      </c>
      <c r="S198" s="35" t="str">
        <f t="shared" si="30"/>
        <v>нд</v>
      </c>
      <c r="T198" s="35" t="str">
        <f t="shared" si="30"/>
        <v>нд</v>
      </c>
      <c r="U198" s="31" t="s">
        <v>27</v>
      </c>
      <c r="V198" s="36"/>
      <c r="W198" s="1"/>
    </row>
    <row r="199" spans="1:23" ht="31.5" x14ac:dyDescent="0.25">
      <c r="A199" s="41" t="s">
        <v>213</v>
      </c>
      <c r="B199" s="42" t="s">
        <v>367</v>
      </c>
      <c r="C199" s="41" t="s">
        <v>368</v>
      </c>
      <c r="D199" s="41" t="s">
        <v>27</v>
      </c>
      <c r="E199" s="43" t="s">
        <v>27</v>
      </c>
      <c r="F199" s="43" t="s">
        <v>27</v>
      </c>
      <c r="G199" s="43" t="s">
        <v>27</v>
      </c>
      <c r="H199" s="43" t="s">
        <v>27</v>
      </c>
      <c r="I199" s="43" t="s">
        <v>27</v>
      </c>
      <c r="J199" s="34" t="s">
        <v>27</v>
      </c>
      <c r="K199" s="43">
        <v>0</v>
      </c>
      <c r="L199" s="43">
        <v>0</v>
      </c>
      <c r="M199" s="43">
        <v>0</v>
      </c>
      <c r="N199" s="43">
        <v>0</v>
      </c>
      <c r="O199" s="43">
        <v>0</v>
      </c>
      <c r="P199" s="35" t="str">
        <f t="shared" si="30"/>
        <v>нд</v>
      </c>
      <c r="Q199" s="35" t="str">
        <f t="shared" si="30"/>
        <v>нд</v>
      </c>
      <c r="R199" s="35" t="str">
        <f t="shared" si="30"/>
        <v>нд</v>
      </c>
      <c r="S199" s="35" t="str">
        <f t="shared" si="30"/>
        <v>нд</v>
      </c>
      <c r="T199" s="35" t="str">
        <f t="shared" si="30"/>
        <v>нд</v>
      </c>
      <c r="U199" s="31" t="s">
        <v>27</v>
      </c>
      <c r="V199" s="36"/>
      <c r="W199" s="1"/>
    </row>
    <row r="200" spans="1:23" x14ac:dyDescent="0.25">
      <c r="A200" s="41" t="s">
        <v>213</v>
      </c>
      <c r="B200" s="42" t="s">
        <v>369</v>
      </c>
      <c r="C200" s="41" t="s">
        <v>370</v>
      </c>
      <c r="D200" s="41" t="s">
        <v>27</v>
      </c>
      <c r="E200" s="43" t="s">
        <v>27</v>
      </c>
      <c r="F200" s="43" t="s">
        <v>27</v>
      </c>
      <c r="G200" s="43" t="s">
        <v>27</v>
      </c>
      <c r="H200" s="43" t="s">
        <v>27</v>
      </c>
      <c r="I200" s="43" t="s">
        <v>27</v>
      </c>
      <c r="J200" s="34" t="s">
        <v>27</v>
      </c>
      <c r="K200" s="43">
        <v>0</v>
      </c>
      <c r="L200" s="43">
        <v>0</v>
      </c>
      <c r="M200" s="43">
        <v>0</v>
      </c>
      <c r="N200" s="43">
        <v>0</v>
      </c>
      <c r="O200" s="43">
        <v>0</v>
      </c>
      <c r="P200" s="35" t="str">
        <f t="shared" si="30"/>
        <v>нд</v>
      </c>
      <c r="Q200" s="35" t="str">
        <f t="shared" si="30"/>
        <v>нд</v>
      </c>
      <c r="R200" s="35" t="str">
        <f t="shared" si="30"/>
        <v>нд</v>
      </c>
      <c r="S200" s="35" t="str">
        <f t="shared" si="30"/>
        <v>нд</v>
      </c>
      <c r="T200" s="35" t="str">
        <f t="shared" si="30"/>
        <v>нд</v>
      </c>
      <c r="U200" s="31" t="s">
        <v>27</v>
      </c>
      <c r="V200" s="36"/>
      <c r="W200" s="1"/>
    </row>
    <row r="201" spans="1:23" ht="31.5" x14ac:dyDescent="0.25">
      <c r="A201" s="41" t="s">
        <v>213</v>
      </c>
      <c r="B201" s="42" t="s">
        <v>371</v>
      </c>
      <c r="C201" s="41" t="s">
        <v>372</v>
      </c>
      <c r="D201" s="41" t="s">
        <v>27</v>
      </c>
      <c r="E201" s="43" t="s">
        <v>27</v>
      </c>
      <c r="F201" s="43" t="s">
        <v>27</v>
      </c>
      <c r="G201" s="43" t="s">
        <v>27</v>
      </c>
      <c r="H201" s="43" t="s">
        <v>27</v>
      </c>
      <c r="I201" s="43" t="s">
        <v>27</v>
      </c>
      <c r="J201" s="34" t="s">
        <v>27</v>
      </c>
      <c r="K201" s="43">
        <v>0</v>
      </c>
      <c r="L201" s="43">
        <v>0</v>
      </c>
      <c r="M201" s="43">
        <v>0</v>
      </c>
      <c r="N201" s="43">
        <v>0</v>
      </c>
      <c r="O201" s="43">
        <v>0</v>
      </c>
      <c r="P201" s="35" t="str">
        <f t="shared" si="30"/>
        <v>нд</v>
      </c>
      <c r="Q201" s="35" t="str">
        <f t="shared" si="30"/>
        <v>нд</v>
      </c>
      <c r="R201" s="35" t="str">
        <f t="shared" si="30"/>
        <v>нд</v>
      </c>
      <c r="S201" s="35" t="str">
        <f t="shared" si="30"/>
        <v>нд</v>
      </c>
      <c r="T201" s="35" t="str">
        <f t="shared" si="30"/>
        <v>нд</v>
      </c>
      <c r="U201" s="31" t="s">
        <v>27</v>
      </c>
      <c r="V201" s="36"/>
      <c r="W201" s="1"/>
    </row>
    <row r="202" spans="1:23" ht="47.25" x14ac:dyDescent="0.25">
      <c r="A202" s="41" t="s">
        <v>213</v>
      </c>
      <c r="B202" s="42" t="s">
        <v>373</v>
      </c>
      <c r="C202" s="41" t="s">
        <v>374</v>
      </c>
      <c r="D202" s="41" t="s">
        <v>27</v>
      </c>
      <c r="E202" s="43" t="s">
        <v>27</v>
      </c>
      <c r="F202" s="43" t="s">
        <v>27</v>
      </c>
      <c r="G202" s="43" t="s">
        <v>27</v>
      </c>
      <c r="H202" s="43" t="s">
        <v>27</v>
      </c>
      <c r="I202" s="43" t="s">
        <v>27</v>
      </c>
      <c r="J202" s="34" t="s">
        <v>27</v>
      </c>
      <c r="K202" s="43">
        <v>0</v>
      </c>
      <c r="L202" s="43">
        <v>0</v>
      </c>
      <c r="M202" s="43">
        <v>0</v>
      </c>
      <c r="N202" s="43">
        <v>0</v>
      </c>
      <c r="O202" s="43">
        <v>0</v>
      </c>
      <c r="P202" s="35" t="str">
        <f t="shared" si="30"/>
        <v>нд</v>
      </c>
      <c r="Q202" s="35" t="str">
        <f t="shared" si="30"/>
        <v>нд</v>
      </c>
      <c r="R202" s="35" t="str">
        <f t="shared" si="30"/>
        <v>нд</v>
      </c>
      <c r="S202" s="35" t="str">
        <f t="shared" si="30"/>
        <v>нд</v>
      </c>
      <c r="T202" s="35" t="str">
        <f t="shared" si="30"/>
        <v>нд</v>
      </c>
      <c r="U202" s="31" t="s">
        <v>27</v>
      </c>
      <c r="V202" s="36"/>
      <c r="W202" s="1"/>
    </row>
    <row r="203" spans="1:23" x14ac:dyDescent="0.25">
      <c r="A203" s="41" t="s">
        <v>213</v>
      </c>
      <c r="B203" s="42" t="s">
        <v>375</v>
      </c>
      <c r="C203" s="41" t="s">
        <v>376</v>
      </c>
      <c r="D203" s="41" t="s">
        <v>27</v>
      </c>
      <c r="E203" s="43" t="s">
        <v>27</v>
      </c>
      <c r="F203" s="43" t="s">
        <v>27</v>
      </c>
      <c r="G203" s="43" t="s">
        <v>27</v>
      </c>
      <c r="H203" s="43" t="s">
        <v>27</v>
      </c>
      <c r="I203" s="43" t="s">
        <v>27</v>
      </c>
      <c r="J203" s="34" t="s">
        <v>27</v>
      </c>
      <c r="K203" s="43">
        <v>0</v>
      </c>
      <c r="L203" s="43">
        <v>0</v>
      </c>
      <c r="M203" s="43">
        <v>0</v>
      </c>
      <c r="N203" s="43">
        <v>0</v>
      </c>
      <c r="O203" s="43">
        <v>0</v>
      </c>
      <c r="P203" s="35" t="str">
        <f t="shared" si="30"/>
        <v>нд</v>
      </c>
      <c r="Q203" s="35" t="str">
        <f t="shared" si="30"/>
        <v>нд</v>
      </c>
      <c r="R203" s="35" t="str">
        <f t="shared" si="30"/>
        <v>нд</v>
      </c>
      <c r="S203" s="35" t="str">
        <f t="shared" si="30"/>
        <v>нд</v>
      </c>
      <c r="T203" s="35" t="str">
        <f t="shared" si="30"/>
        <v>нд</v>
      </c>
      <c r="U203" s="31" t="s">
        <v>27</v>
      </c>
      <c r="V203" s="36"/>
      <c r="W203" s="1"/>
    </row>
    <row r="204" spans="1:23" x14ac:dyDescent="0.25">
      <c r="A204" s="41" t="s">
        <v>213</v>
      </c>
      <c r="B204" s="45" t="s">
        <v>377</v>
      </c>
      <c r="C204" s="46" t="s">
        <v>378</v>
      </c>
      <c r="D204" s="41" t="s">
        <v>27</v>
      </c>
      <c r="E204" s="43" t="s">
        <v>27</v>
      </c>
      <c r="F204" s="43" t="s">
        <v>27</v>
      </c>
      <c r="G204" s="43" t="s">
        <v>27</v>
      </c>
      <c r="H204" s="43" t="s">
        <v>27</v>
      </c>
      <c r="I204" s="43" t="s">
        <v>27</v>
      </c>
      <c r="J204" s="34" t="s">
        <v>27</v>
      </c>
      <c r="K204" s="43">
        <v>0</v>
      </c>
      <c r="L204" s="43">
        <v>0</v>
      </c>
      <c r="M204" s="43">
        <v>0</v>
      </c>
      <c r="N204" s="43">
        <v>0</v>
      </c>
      <c r="O204" s="43">
        <v>0</v>
      </c>
      <c r="P204" s="35" t="str">
        <f t="shared" si="30"/>
        <v>нд</v>
      </c>
      <c r="Q204" s="35" t="str">
        <f t="shared" si="30"/>
        <v>нд</v>
      </c>
      <c r="R204" s="35" t="str">
        <f t="shared" si="30"/>
        <v>нд</v>
      </c>
      <c r="S204" s="35" t="str">
        <f t="shared" si="30"/>
        <v>нд</v>
      </c>
      <c r="T204" s="35" t="str">
        <f t="shared" si="30"/>
        <v>нд</v>
      </c>
      <c r="U204" s="31" t="s">
        <v>27</v>
      </c>
      <c r="V204" s="36"/>
      <c r="W204" s="1"/>
    </row>
    <row r="205" spans="1:23" x14ac:dyDescent="0.25">
      <c r="A205" s="41" t="s">
        <v>213</v>
      </c>
      <c r="B205" s="45" t="s">
        <v>379</v>
      </c>
      <c r="C205" s="46" t="s">
        <v>380</v>
      </c>
      <c r="D205" s="41" t="s">
        <v>27</v>
      </c>
      <c r="E205" s="43" t="s">
        <v>27</v>
      </c>
      <c r="F205" s="43" t="s">
        <v>27</v>
      </c>
      <c r="G205" s="43" t="s">
        <v>27</v>
      </c>
      <c r="H205" s="43" t="s">
        <v>27</v>
      </c>
      <c r="I205" s="43" t="s">
        <v>27</v>
      </c>
      <c r="J205" s="34" t="s">
        <v>27</v>
      </c>
      <c r="K205" s="43">
        <v>0</v>
      </c>
      <c r="L205" s="43">
        <v>0</v>
      </c>
      <c r="M205" s="43">
        <v>0</v>
      </c>
      <c r="N205" s="43">
        <v>0</v>
      </c>
      <c r="O205" s="43">
        <v>0</v>
      </c>
      <c r="P205" s="35" t="str">
        <f t="shared" si="30"/>
        <v>нд</v>
      </c>
      <c r="Q205" s="35" t="str">
        <f t="shared" si="30"/>
        <v>нд</v>
      </c>
      <c r="R205" s="35" t="str">
        <f t="shared" si="30"/>
        <v>нд</v>
      </c>
      <c r="S205" s="35" t="str">
        <f t="shared" si="30"/>
        <v>нд</v>
      </c>
      <c r="T205" s="35" t="str">
        <f t="shared" si="30"/>
        <v>нд</v>
      </c>
      <c r="U205" s="31" t="s">
        <v>27</v>
      </c>
      <c r="V205" s="36"/>
      <c r="W205" s="1"/>
    </row>
    <row r="206" spans="1:23" ht="31.5" x14ac:dyDescent="0.25">
      <c r="A206" s="47" t="s">
        <v>213</v>
      </c>
      <c r="B206" s="45" t="s">
        <v>381</v>
      </c>
      <c r="C206" s="46" t="s">
        <v>382</v>
      </c>
      <c r="D206" s="41" t="s">
        <v>27</v>
      </c>
      <c r="E206" s="43" t="s">
        <v>27</v>
      </c>
      <c r="F206" s="43" t="s">
        <v>27</v>
      </c>
      <c r="G206" s="43" t="s">
        <v>27</v>
      </c>
      <c r="H206" s="43" t="s">
        <v>27</v>
      </c>
      <c r="I206" s="43" t="s">
        <v>27</v>
      </c>
      <c r="J206" s="34" t="s">
        <v>27</v>
      </c>
      <c r="K206" s="43">
        <v>0</v>
      </c>
      <c r="L206" s="43">
        <v>0</v>
      </c>
      <c r="M206" s="43">
        <v>0</v>
      </c>
      <c r="N206" s="43">
        <v>0</v>
      </c>
      <c r="O206" s="43">
        <v>0</v>
      </c>
      <c r="P206" s="35" t="str">
        <f t="shared" si="30"/>
        <v>нд</v>
      </c>
      <c r="Q206" s="35" t="str">
        <f t="shared" si="30"/>
        <v>нд</v>
      </c>
      <c r="R206" s="35" t="str">
        <f t="shared" si="30"/>
        <v>нд</v>
      </c>
      <c r="S206" s="35" t="str">
        <f t="shared" si="30"/>
        <v>нд</v>
      </c>
      <c r="T206" s="35" t="str">
        <f t="shared" si="30"/>
        <v>нд</v>
      </c>
      <c r="U206" s="31" t="s">
        <v>27</v>
      </c>
      <c r="V206" s="36"/>
      <c r="W206" s="1"/>
    </row>
    <row r="207" spans="1:23" x14ac:dyDescent="0.25">
      <c r="A207" s="47" t="s">
        <v>213</v>
      </c>
      <c r="B207" s="45" t="s">
        <v>383</v>
      </c>
      <c r="C207" s="46" t="s">
        <v>384</v>
      </c>
      <c r="D207" s="41" t="s">
        <v>27</v>
      </c>
      <c r="E207" s="43" t="s">
        <v>27</v>
      </c>
      <c r="F207" s="43" t="s">
        <v>27</v>
      </c>
      <c r="G207" s="43" t="s">
        <v>27</v>
      </c>
      <c r="H207" s="43" t="s">
        <v>27</v>
      </c>
      <c r="I207" s="43" t="s">
        <v>27</v>
      </c>
      <c r="J207" s="34" t="s">
        <v>27</v>
      </c>
      <c r="K207" s="43">
        <v>0</v>
      </c>
      <c r="L207" s="43">
        <v>0</v>
      </c>
      <c r="M207" s="43">
        <v>0</v>
      </c>
      <c r="N207" s="43">
        <v>0</v>
      </c>
      <c r="O207" s="43">
        <v>0</v>
      </c>
      <c r="P207" s="35" t="str">
        <f t="shared" si="30"/>
        <v>нд</v>
      </c>
      <c r="Q207" s="35" t="str">
        <f t="shared" si="30"/>
        <v>нд</v>
      </c>
      <c r="R207" s="35" t="str">
        <f t="shared" si="30"/>
        <v>нд</v>
      </c>
      <c r="S207" s="35" t="str">
        <f t="shared" si="30"/>
        <v>нд</v>
      </c>
      <c r="T207" s="35" t="str">
        <f t="shared" si="30"/>
        <v>нд</v>
      </c>
      <c r="U207" s="31" t="s">
        <v>27</v>
      </c>
      <c r="V207" s="36"/>
      <c r="W207" s="1"/>
    </row>
    <row r="208" spans="1:23" x14ac:dyDescent="0.25">
      <c r="A208" s="47" t="s">
        <v>213</v>
      </c>
      <c r="B208" s="45" t="s">
        <v>385</v>
      </c>
      <c r="C208" s="46" t="s">
        <v>386</v>
      </c>
      <c r="D208" s="41" t="s">
        <v>27</v>
      </c>
      <c r="E208" s="43" t="s">
        <v>27</v>
      </c>
      <c r="F208" s="43" t="s">
        <v>27</v>
      </c>
      <c r="G208" s="43" t="s">
        <v>27</v>
      </c>
      <c r="H208" s="43" t="s">
        <v>27</v>
      </c>
      <c r="I208" s="43" t="s">
        <v>27</v>
      </c>
      <c r="J208" s="34" t="s">
        <v>27</v>
      </c>
      <c r="K208" s="43">
        <v>0</v>
      </c>
      <c r="L208" s="43">
        <v>0</v>
      </c>
      <c r="M208" s="43">
        <v>0</v>
      </c>
      <c r="N208" s="43">
        <v>0</v>
      </c>
      <c r="O208" s="43">
        <v>0</v>
      </c>
      <c r="P208" s="35" t="str">
        <f t="shared" si="30"/>
        <v>нд</v>
      </c>
      <c r="Q208" s="35" t="str">
        <f t="shared" si="30"/>
        <v>нд</v>
      </c>
      <c r="R208" s="35" t="str">
        <f t="shared" si="30"/>
        <v>нд</v>
      </c>
      <c r="S208" s="35" t="str">
        <f t="shared" si="30"/>
        <v>нд</v>
      </c>
      <c r="T208" s="35" t="str">
        <f t="shared" si="30"/>
        <v>нд</v>
      </c>
      <c r="U208" s="31" t="s">
        <v>27</v>
      </c>
      <c r="V208" s="36"/>
      <c r="W208" s="1"/>
    </row>
    <row r="209" spans="1:23" ht="31.5" x14ac:dyDescent="0.25">
      <c r="A209" s="47" t="s">
        <v>213</v>
      </c>
      <c r="B209" s="45" t="s">
        <v>387</v>
      </c>
      <c r="C209" s="46" t="s">
        <v>388</v>
      </c>
      <c r="D209" s="41" t="s">
        <v>27</v>
      </c>
      <c r="E209" s="43" t="s">
        <v>27</v>
      </c>
      <c r="F209" s="43" t="s">
        <v>27</v>
      </c>
      <c r="G209" s="43" t="s">
        <v>27</v>
      </c>
      <c r="H209" s="43" t="s">
        <v>27</v>
      </c>
      <c r="I209" s="43" t="s">
        <v>27</v>
      </c>
      <c r="J209" s="34" t="s">
        <v>27</v>
      </c>
      <c r="K209" s="43">
        <v>0</v>
      </c>
      <c r="L209" s="43">
        <v>0</v>
      </c>
      <c r="M209" s="43">
        <v>0</v>
      </c>
      <c r="N209" s="43">
        <v>0</v>
      </c>
      <c r="O209" s="43">
        <v>0</v>
      </c>
      <c r="P209" s="35" t="str">
        <f t="shared" si="30"/>
        <v>нд</v>
      </c>
      <c r="Q209" s="35" t="str">
        <f t="shared" si="30"/>
        <v>нд</v>
      </c>
      <c r="R209" s="35" t="str">
        <f t="shared" si="30"/>
        <v>нд</v>
      </c>
      <c r="S209" s="35" t="str">
        <f t="shared" si="30"/>
        <v>нд</v>
      </c>
      <c r="T209" s="35" t="str">
        <f t="shared" si="30"/>
        <v>нд</v>
      </c>
      <c r="U209" s="31" t="s">
        <v>27</v>
      </c>
      <c r="V209" s="36"/>
      <c r="W209" s="1"/>
    </row>
    <row r="210" spans="1:23" ht="31.5" x14ac:dyDescent="0.25">
      <c r="A210" s="47">
        <v>0</v>
      </c>
      <c r="B210" s="45" t="s">
        <v>389</v>
      </c>
      <c r="C210" s="46" t="s">
        <v>390</v>
      </c>
      <c r="D210" s="41" t="s">
        <v>27</v>
      </c>
      <c r="E210" s="43" t="s">
        <v>27</v>
      </c>
      <c r="F210" s="43" t="s">
        <v>27</v>
      </c>
      <c r="G210" s="43" t="s">
        <v>27</v>
      </c>
      <c r="H210" s="43" t="s">
        <v>27</v>
      </c>
      <c r="I210" s="43" t="s">
        <v>27</v>
      </c>
      <c r="J210" s="34" t="s">
        <v>27</v>
      </c>
      <c r="K210" s="43">
        <v>0</v>
      </c>
      <c r="L210" s="43">
        <v>0</v>
      </c>
      <c r="M210" s="43">
        <v>0</v>
      </c>
      <c r="N210" s="43">
        <v>0</v>
      </c>
      <c r="O210" s="43">
        <v>0</v>
      </c>
      <c r="P210" s="35" t="str">
        <f t="shared" si="30"/>
        <v>нд</v>
      </c>
      <c r="Q210" s="35" t="str">
        <f t="shared" si="30"/>
        <v>нд</v>
      </c>
      <c r="R210" s="35" t="str">
        <f t="shared" si="30"/>
        <v>нд</v>
      </c>
      <c r="S210" s="35" t="str">
        <f t="shared" si="30"/>
        <v>нд</v>
      </c>
      <c r="T210" s="35" t="str">
        <f t="shared" si="30"/>
        <v>нд</v>
      </c>
      <c r="U210" s="31" t="s">
        <v>27</v>
      </c>
      <c r="V210" s="36"/>
      <c r="W210" s="1"/>
    </row>
    <row r="211" spans="1:23" ht="31.5" x14ac:dyDescent="0.25">
      <c r="A211" s="47" t="s">
        <v>213</v>
      </c>
      <c r="B211" s="45" t="s">
        <v>391</v>
      </c>
      <c r="C211" s="46" t="s">
        <v>392</v>
      </c>
      <c r="D211" s="41" t="s">
        <v>27</v>
      </c>
      <c r="E211" s="43" t="s">
        <v>27</v>
      </c>
      <c r="F211" s="43" t="s">
        <v>27</v>
      </c>
      <c r="G211" s="43" t="s">
        <v>27</v>
      </c>
      <c r="H211" s="43" t="s">
        <v>27</v>
      </c>
      <c r="I211" s="43" t="s">
        <v>27</v>
      </c>
      <c r="J211" s="34" t="s">
        <v>27</v>
      </c>
      <c r="K211" s="43">
        <v>0</v>
      </c>
      <c r="L211" s="43">
        <v>0</v>
      </c>
      <c r="M211" s="43">
        <v>0</v>
      </c>
      <c r="N211" s="43">
        <v>0</v>
      </c>
      <c r="O211" s="43">
        <v>0</v>
      </c>
      <c r="P211" s="35" t="str">
        <f t="shared" si="30"/>
        <v>нд</v>
      </c>
      <c r="Q211" s="35" t="str">
        <f t="shared" si="30"/>
        <v>нд</v>
      </c>
      <c r="R211" s="35" t="str">
        <f t="shared" si="30"/>
        <v>нд</v>
      </c>
      <c r="S211" s="35" t="str">
        <f t="shared" si="30"/>
        <v>нд</v>
      </c>
      <c r="T211" s="35" t="str">
        <f t="shared" si="30"/>
        <v>нд</v>
      </c>
      <c r="U211" s="31" t="s">
        <v>27</v>
      </c>
      <c r="V211" s="36"/>
      <c r="W211" s="1"/>
    </row>
    <row r="212" spans="1:23" ht="157.5" x14ac:dyDescent="0.25">
      <c r="A212" s="47" t="s">
        <v>213</v>
      </c>
      <c r="B212" s="45" t="s">
        <v>393</v>
      </c>
      <c r="C212" s="46" t="s">
        <v>394</v>
      </c>
      <c r="D212" s="41" t="s">
        <v>27</v>
      </c>
      <c r="E212" s="43">
        <v>0</v>
      </c>
      <c r="F212" s="43">
        <v>0</v>
      </c>
      <c r="G212" s="43">
        <v>0</v>
      </c>
      <c r="H212" s="43">
        <v>0</v>
      </c>
      <c r="I212" s="43">
        <v>0</v>
      </c>
      <c r="J212" s="34" t="s">
        <v>27</v>
      </c>
      <c r="K212" s="43">
        <v>0</v>
      </c>
      <c r="L212" s="43">
        <v>0</v>
      </c>
      <c r="M212" s="43">
        <v>0</v>
      </c>
      <c r="N212" s="43">
        <v>0</v>
      </c>
      <c r="O212" s="43">
        <v>0</v>
      </c>
      <c r="P212" s="35">
        <f t="shared" si="30"/>
        <v>0</v>
      </c>
      <c r="Q212" s="35">
        <f t="shared" si="30"/>
        <v>0</v>
      </c>
      <c r="R212" s="35">
        <f t="shared" si="30"/>
        <v>0</v>
      </c>
      <c r="S212" s="35">
        <f t="shared" si="30"/>
        <v>0</v>
      </c>
      <c r="T212" s="35">
        <f t="shared" si="30"/>
        <v>0</v>
      </c>
      <c r="U212" s="31" t="s">
        <v>27</v>
      </c>
      <c r="V212" s="36"/>
      <c r="W212" s="1"/>
    </row>
    <row r="213" spans="1:23" ht="173.25" x14ac:dyDescent="0.25">
      <c r="A213" s="47" t="s">
        <v>213</v>
      </c>
      <c r="B213" s="45" t="s">
        <v>395</v>
      </c>
      <c r="C213" s="46" t="s">
        <v>396</v>
      </c>
      <c r="D213" s="41" t="s">
        <v>27</v>
      </c>
      <c r="E213" s="43">
        <v>0</v>
      </c>
      <c r="F213" s="43">
        <v>0</v>
      </c>
      <c r="G213" s="43">
        <v>0</v>
      </c>
      <c r="H213" s="43">
        <v>0</v>
      </c>
      <c r="I213" s="43">
        <v>0</v>
      </c>
      <c r="J213" s="34" t="s">
        <v>27</v>
      </c>
      <c r="K213" s="43">
        <v>0</v>
      </c>
      <c r="L213" s="43">
        <v>0</v>
      </c>
      <c r="M213" s="43">
        <v>0</v>
      </c>
      <c r="N213" s="43">
        <v>0</v>
      </c>
      <c r="O213" s="43">
        <v>0</v>
      </c>
      <c r="P213" s="35">
        <f t="shared" si="30"/>
        <v>0</v>
      </c>
      <c r="Q213" s="35">
        <f t="shared" si="30"/>
        <v>0</v>
      </c>
      <c r="R213" s="35">
        <f t="shared" si="30"/>
        <v>0</v>
      </c>
      <c r="S213" s="35">
        <f t="shared" si="30"/>
        <v>0</v>
      </c>
      <c r="T213" s="35">
        <f t="shared" si="30"/>
        <v>0</v>
      </c>
      <c r="U213" s="31" t="s">
        <v>27</v>
      </c>
      <c r="V213" s="36"/>
      <c r="W213" s="1"/>
    </row>
    <row r="214" spans="1:23" ht="31.5" x14ac:dyDescent="0.25">
      <c r="A214" s="41" t="s">
        <v>213</v>
      </c>
      <c r="B214" s="42" t="s">
        <v>397</v>
      </c>
      <c r="C214" s="41" t="s">
        <v>398</v>
      </c>
      <c r="D214" s="41" t="s">
        <v>27</v>
      </c>
      <c r="E214" s="43" t="s">
        <v>27</v>
      </c>
      <c r="F214" s="43" t="s">
        <v>27</v>
      </c>
      <c r="G214" s="43" t="s">
        <v>27</v>
      </c>
      <c r="H214" s="43" t="s">
        <v>27</v>
      </c>
      <c r="I214" s="43" t="s">
        <v>27</v>
      </c>
      <c r="J214" s="34" t="s">
        <v>27</v>
      </c>
      <c r="K214" s="43">
        <v>0</v>
      </c>
      <c r="L214" s="43">
        <v>0</v>
      </c>
      <c r="M214" s="43">
        <v>0</v>
      </c>
      <c r="N214" s="43">
        <v>0</v>
      </c>
      <c r="O214" s="43">
        <v>0</v>
      </c>
      <c r="P214" s="35" t="str">
        <f t="shared" si="30"/>
        <v>нд</v>
      </c>
      <c r="Q214" s="35" t="str">
        <f t="shared" si="30"/>
        <v>нд</v>
      </c>
      <c r="R214" s="35" t="str">
        <f t="shared" si="30"/>
        <v>нд</v>
      </c>
      <c r="S214" s="35" t="str">
        <f t="shared" si="30"/>
        <v>нд</v>
      </c>
      <c r="T214" s="35" t="str">
        <f t="shared" si="30"/>
        <v>нд</v>
      </c>
      <c r="U214" s="31" t="s">
        <v>27</v>
      </c>
      <c r="V214" s="36"/>
      <c r="W214" s="1"/>
    </row>
    <row r="215" spans="1:23" ht="47.25" x14ac:dyDescent="0.25">
      <c r="A215" s="41" t="s">
        <v>213</v>
      </c>
      <c r="B215" s="42" t="s">
        <v>399</v>
      </c>
      <c r="C215" s="41" t="s">
        <v>400</v>
      </c>
      <c r="D215" s="41" t="s">
        <v>27</v>
      </c>
      <c r="E215" s="44">
        <v>0</v>
      </c>
      <c r="F215" s="44">
        <v>0</v>
      </c>
      <c r="G215" s="44">
        <v>0</v>
      </c>
      <c r="H215" s="44">
        <v>0</v>
      </c>
      <c r="I215" s="44">
        <v>0</v>
      </c>
      <c r="J215" s="34" t="s">
        <v>27</v>
      </c>
      <c r="K215" s="44">
        <v>0</v>
      </c>
      <c r="L215" s="44">
        <v>0</v>
      </c>
      <c r="M215" s="44">
        <v>0</v>
      </c>
      <c r="N215" s="44">
        <v>0</v>
      </c>
      <c r="O215" s="44">
        <v>0</v>
      </c>
      <c r="P215" s="35">
        <f t="shared" si="30"/>
        <v>0</v>
      </c>
      <c r="Q215" s="35">
        <f t="shared" si="30"/>
        <v>0</v>
      </c>
      <c r="R215" s="35">
        <f t="shared" si="30"/>
        <v>0</v>
      </c>
      <c r="S215" s="35">
        <f t="shared" si="30"/>
        <v>0</v>
      </c>
      <c r="T215" s="35">
        <f t="shared" si="30"/>
        <v>0</v>
      </c>
      <c r="U215" s="31" t="s">
        <v>27</v>
      </c>
      <c r="V215" s="36"/>
      <c r="W215" s="1"/>
    </row>
    <row r="216" spans="1:23" ht="31.5" x14ac:dyDescent="0.25">
      <c r="A216" s="41" t="s">
        <v>401</v>
      </c>
      <c r="B216" s="42" t="s">
        <v>402</v>
      </c>
      <c r="C216" s="41" t="s">
        <v>26</v>
      </c>
      <c r="D216" s="41" t="s">
        <v>27</v>
      </c>
      <c r="E216" s="44">
        <v>0</v>
      </c>
      <c r="F216" s="44">
        <v>0</v>
      </c>
      <c r="G216" s="44">
        <v>0</v>
      </c>
      <c r="H216" s="44">
        <v>0</v>
      </c>
      <c r="I216" s="44">
        <v>0</v>
      </c>
      <c r="J216" s="34" t="s">
        <v>27</v>
      </c>
      <c r="K216" s="44">
        <v>0</v>
      </c>
      <c r="L216" s="44">
        <v>0</v>
      </c>
      <c r="M216" s="44">
        <v>0</v>
      </c>
      <c r="N216" s="44">
        <v>0</v>
      </c>
      <c r="O216" s="44">
        <v>0</v>
      </c>
      <c r="P216" s="35">
        <f t="shared" si="30"/>
        <v>0</v>
      </c>
      <c r="Q216" s="35">
        <f t="shared" si="30"/>
        <v>0</v>
      </c>
      <c r="R216" s="35">
        <f t="shared" si="30"/>
        <v>0</v>
      </c>
      <c r="S216" s="35">
        <f t="shared" si="30"/>
        <v>0</v>
      </c>
      <c r="T216" s="35">
        <f t="shared" si="30"/>
        <v>0</v>
      </c>
      <c r="U216" s="31" t="s">
        <v>27</v>
      </c>
      <c r="V216" s="36"/>
      <c r="W216" s="1"/>
    </row>
    <row r="217" spans="1:23" ht="94.5" x14ac:dyDescent="0.25">
      <c r="A217" s="41" t="s">
        <v>403</v>
      </c>
      <c r="B217" s="42" t="s">
        <v>404</v>
      </c>
      <c r="C217" s="41" t="s">
        <v>26</v>
      </c>
      <c r="D217" s="41" t="s">
        <v>27</v>
      </c>
      <c r="E217" s="44">
        <v>0</v>
      </c>
      <c r="F217" s="44">
        <v>0</v>
      </c>
      <c r="G217" s="44">
        <v>0</v>
      </c>
      <c r="H217" s="44">
        <v>0</v>
      </c>
      <c r="I217" s="44">
        <v>0</v>
      </c>
      <c r="J217" s="34" t="s">
        <v>27</v>
      </c>
      <c r="K217" s="44">
        <v>0</v>
      </c>
      <c r="L217" s="44">
        <v>0</v>
      </c>
      <c r="M217" s="44">
        <v>0</v>
      </c>
      <c r="N217" s="44">
        <v>0</v>
      </c>
      <c r="O217" s="44">
        <v>0</v>
      </c>
      <c r="P217" s="35">
        <f t="shared" si="30"/>
        <v>0</v>
      </c>
      <c r="Q217" s="35">
        <f t="shared" si="30"/>
        <v>0</v>
      </c>
      <c r="R217" s="35">
        <f t="shared" si="30"/>
        <v>0</v>
      </c>
      <c r="S217" s="35">
        <f t="shared" si="30"/>
        <v>0</v>
      </c>
      <c r="T217" s="35">
        <f t="shared" si="30"/>
        <v>0</v>
      </c>
      <c r="U217" s="31" t="s">
        <v>27</v>
      </c>
      <c r="V217" s="36"/>
      <c r="W217" s="1"/>
    </row>
    <row r="218" spans="1:23" ht="31.5" x14ac:dyDescent="0.25">
      <c r="A218" s="41" t="s">
        <v>405</v>
      </c>
      <c r="B218" s="42" t="s">
        <v>406</v>
      </c>
      <c r="C218" s="41" t="s">
        <v>26</v>
      </c>
      <c r="D218" s="41" t="s">
        <v>27</v>
      </c>
      <c r="E218" s="44">
        <v>0</v>
      </c>
      <c r="F218" s="44">
        <v>0</v>
      </c>
      <c r="G218" s="44">
        <v>0</v>
      </c>
      <c r="H218" s="44">
        <v>0</v>
      </c>
      <c r="I218" s="44">
        <v>0</v>
      </c>
      <c r="J218" s="34" t="s">
        <v>27</v>
      </c>
      <c r="K218" s="44">
        <v>0</v>
      </c>
      <c r="L218" s="44">
        <v>0</v>
      </c>
      <c r="M218" s="44">
        <v>0</v>
      </c>
      <c r="N218" s="44">
        <v>0</v>
      </c>
      <c r="O218" s="44">
        <v>0</v>
      </c>
      <c r="P218" s="35">
        <f t="shared" si="30"/>
        <v>0</v>
      </c>
      <c r="Q218" s="35">
        <f t="shared" si="30"/>
        <v>0</v>
      </c>
      <c r="R218" s="35">
        <f t="shared" si="30"/>
        <v>0</v>
      </c>
      <c r="S218" s="35">
        <f t="shared" si="30"/>
        <v>0</v>
      </c>
      <c r="T218" s="35">
        <f t="shared" si="30"/>
        <v>0</v>
      </c>
      <c r="U218" s="31" t="s">
        <v>27</v>
      </c>
      <c r="V218" s="36"/>
      <c r="W218" s="1"/>
    </row>
    <row r="219" spans="1:23" ht="31.5" x14ac:dyDescent="0.25">
      <c r="A219" s="41" t="s">
        <v>407</v>
      </c>
      <c r="B219" s="42" t="s">
        <v>406</v>
      </c>
      <c r="C219" s="41" t="s">
        <v>26</v>
      </c>
      <c r="D219" s="41" t="s">
        <v>27</v>
      </c>
      <c r="E219" s="44">
        <v>0</v>
      </c>
      <c r="F219" s="44">
        <v>0</v>
      </c>
      <c r="G219" s="44">
        <v>0</v>
      </c>
      <c r="H219" s="44">
        <v>0</v>
      </c>
      <c r="I219" s="44">
        <v>0</v>
      </c>
      <c r="J219" s="34" t="s">
        <v>27</v>
      </c>
      <c r="K219" s="44">
        <v>0</v>
      </c>
      <c r="L219" s="44">
        <v>0</v>
      </c>
      <c r="M219" s="44">
        <v>0</v>
      </c>
      <c r="N219" s="44">
        <v>0</v>
      </c>
      <c r="O219" s="44">
        <v>0</v>
      </c>
      <c r="P219" s="35">
        <f t="shared" si="30"/>
        <v>0</v>
      </c>
      <c r="Q219" s="35">
        <f t="shared" si="30"/>
        <v>0</v>
      </c>
      <c r="R219" s="35">
        <f t="shared" si="30"/>
        <v>0</v>
      </c>
      <c r="S219" s="35">
        <f t="shared" si="30"/>
        <v>0</v>
      </c>
      <c r="T219" s="35">
        <f t="shared" si="30"/>
        <v>0</v>
      </c>
      <c r="U219" s="31" t="s">
        <v>27</v>
      </c>
      <c r="V219" s="36"/>
      <c r="W219" s="1"/>
    </row>
    <row r="220" spans="1:23" ht="47.25" x14ac:dyDescent="0.25">
      <c r="A220" s="41" t="s">
        <v>408</v>
      </c>
      <c r="B220" s="42" t="s">
        <v>409</v>
      </c>
      <c r="C220" s="41" t="s">
        <v>26</v>
      </c>
      <c r="D220" s="41" t="s">
        <v>27</v>
      </c>
      <c r="E220" s="44">
        <v>0</v>
      </c>
      <c r="F220" s="44">
        <v>0</v>
      </c>
      <c r="G220" s="44">
        <v>0</v>
      </c>
      <c r="H220" s="44">
        <v>0</v>
      </c>
      <c r="I220" s="44">
        <v>0</v>
      </c>
      <c r="J220" s="34" t="s">
        <v>27</v>
      </c>
      <c r="K220" s="44">
        <v>0</v>
      </c>
      <c r="L220" s="44">
        <v>0</v>
      </c>
      <c r="M220" s="44">
        <v>0</v>
      </c>
      <c r="N220" s="44">
        <v>0</v>
      </c>
      <c r="O220" s="44">
        <v>0</v>
      </c>
      <c r="P220" s="35">
        <f t="shared" si="30"/>
        <v>0</v>
      </c>
      <c r="Q220" s="35">
        <f t="shared" si="30"/>
        <v>0</v>
      </c>
      <c r="R220" s="35">
        <f t="shared" si="30"/>
        <v>0</v>
      </c>
      <c r="S220" s="35">
        <f t="shared" si="30"/>
        <v>0</v>
      </c>
      <c r="T220" s="35">
        <f t="shared" si="30"/>
        <v>0</v>
      </c>
      <c r="U220" s="31" t="s">
        <v>27</v>
      </c>
      <c r="V220" s="36"/>
      <c r="W220" s="1"/>
    </row>
    <row r="221" spans="1:23" ht="31.5" x14ac:dyDescent="0.25">
      <c r="A221" s="41" t="s">
        <v>410</v>
      </c>
      <c r="B221" s="42" t="s">
        <v>411</v>
      </c>
      <c r="C221" s="41" t="s">
        <v>26</v>
      </c>
      <c r="D221" s="41" t="s">
        <v>27</v>
      </c>
      <c r="E221" s="44">
        <v>0</v>
      </c>
      <c r="F221" s="44">
        <v>0</v>
      </c>
      <c r="G221" s="44">
        <v>0</v>
      </c>
      <c r="H221" s="44">
        <v>0</v>
      </c>
      <c r="I221" s="44">
        <v>0</v>
      </c>
      <c r="J221" s="34" t="s">
        <v>27</v>
      </c>
      <c r="K221" s="44">
        <v>0</v>
      </c>
      <c r="L221" s="44">
        <v>0</v>
      </c>
      <c r="M221" s="44">
        <v>0</v>
      </c>
      <c r="N221" s="44">
        <v>0</v>
      </c>
      <c r="O221" s="44">
        <v>0</v>
      </c>
      <c r="P221" s="35">
        <f t="shared" si="30"/>
        <v>0</v>
      </c>
      <c r="Q221" s="35">
        <f t="shared" si="30"/>
        <v>0</v>
      </c>
      <c r="R221" s="35">
        <f t="shared" si="30"/>
        <v>0</v>
      </c>
      <c r="S221" s="35">
        <f t="shared" si="30"/>
        <v>0</v>
      </c>
      <c r="T221" s="35">
        <f t="shared" si="30"/>
        <v>0</v>
      </c>
      <c r="U221" s="31" t="s">
        <v>27</v>
      </c>
      <c r="V221" s="36"/>
      <c r="W221" s="1"/>
    </row>
    <row r="222" spans="1:23" ht="31.5" x14ac:dyDescent="0.25">
      <c r="A222" s="41" t="s">
        <v>412</v>
      </c>
      <c r="B222" s="42" t="s">
        <v>406</v>
      </c>
      <c r="C222" s="41" t="s">
        <v>26</v>
      </c>
      <c r="D222" s="41" t="s">
        <v>27</v>
      </c>
      <c r="E222" s="44">
        <v>0</v>
      </c>
      <c r="F222" s="44">
        <v>0</v>
      </c>
      <c r="G222" s="44">
        <v>0</v>
      </c>
      <c r="H222" s="44">
        <v>0</v>
      </c>
      <c r="I222" s="44">
        <v>0</v>
      </c>
      <c r="J222" s="34" t="s">
        <v>27</v>
      </c>
      <c r="K222" s="44">
        <v>0</v>
      </c>
      <c r="L222" s="44">
        <v>0</v>
      </c>
      <c r="M222" s="44">
        <v>0</v>
      </c>
      <c r="N222" s="44">
        <v>0</v>
      </c>
      <c r="O222" s="44">
        <v>0</v>
      </c>
      <c r="P222" s="35">
        <f t="shared" si="30"/>
        <v>0</v>
      </c>
      <c r="Q222" s="35">
        <f t="shared" si="30"/>
        <v>0</v>
      </c>
      <c r="R222" s="35">
        <f t="shared" si="30"/>
        <v>0</v>
      </c>
      <c r="S222" s="35">
        <f t="shared" si="30"/>
        <v>0</v>
      </c>
      <c r="T222" s="35">
        <f t="shared" si="30"/>
        <v>0</v>
      </c>
      <c r="U222" s="31" t="s">
        <v>27</v>
      </c>
      <c r="V222" s="36"/>
      <c r="W222" s="1"/>
    </row>
    <row r="223" spans="1:23" ht="47.25" x14ac:dyDescent="0.25">
      <c r="A223" s="41" t="s">
        <v>413</v>
      </c>
      <c r="B223" s="42" t="s">
        <v>414</v>
      </c>
      <c r="C223" s="41" t="s">
        <v>26</v>
      </c>
      <c r="D223" s="41" t="s">
        <v>27</v>
      </c>
      <c r="E223" s="44">
        <v>0</v>
      </c>
      <c r="F223" s="44">
        <v>0</v>
      </c>
      <c r="G223" s="44">
        <v>0</v>
      </c>
      <c r="H223" s="44">
        <v>0</v>
      </c>
      <c r="I223" s="44">
        <v>0</v>
      </c>
      <c r="J223" s="34" t="s">
        <v>27</v>
      </c>
      <c r="K223" s="44">
        <v>0</v>
      </c>
      <c r="L223" s="44">
        <v>0</v>
      </c>
      <c r="M223" s="44">
        <v>0</v>
      </c>
      <c r="N223" s="44">
        <v>0</v>
      </c>
      <c r="O223" s="44">
        <v>0</v>
      </c>
      <c r="P223" s="35">
        <f t="shared" si="30"/>
        <v>0</v>
      </c>
      <c r="Q223" s="35">
        <f t="shared" si="30"/>
        <v>0</v>
      </c>
      <c r="R223" s="35">
        <f t="shared" si="30"/>
        <v>0</v>
      </c>
      <c r="S223" s="35">
        <f t="shared" si="30"/>
        <v>0</v>
      </c>
      <c r="T223" s="35">
        <f t="shared" si="30"/>
        <v>0</v>
      </c>
      <c r="U223" s="31" t="s">
        <v>27</v>
      </c>
      <c r="V223" s="36"/>
      <c r="W223" s="1"/>
    </row>
    <row r="224" spans="1:23" ht="78.75" x14ac:dyDescent="0.25">
      <c r="A224" s="41" t="s">
        <v>415</v>
      </c>
      <c r="B224" s="42" t="s">
        <v>416</v>
      </c>
      <c r="C224" s="41" t="s">
        <v>26</v>
      </c>
      <c r="D224" s="41" t="s">
        <v>27</v>
      </c>
      <c r="E224" s="44">
        <v>0</v>
      </c>
      <c r="F224" s="44">
        <v>0</v>
      </c>
      <c r="G224" s="44">
        <v>0</v>
      </c>
      <c r="H224" s="44">
        <v>0</v>
      </c>
      <c r="I224" s="44">
        <v>0</v>
      </c>
      <c r="J224" s="34" t="s">
        <v>27</v>
      </c>
      <c r="K224" s="44">
        <v>0</v>
      </c>
      <c r="L224" s="44">
        <v>0</v>
      </c>
      <c r="M224" s="44">
        <v>0</v>
      </c>
      <c r="N224" s="44">
        <v>0</v>
      </c>
      <c r="O224" s="44">
        <v>0</v>
      </c>
      <c r="P224" s="35">
        <f t="shared" si="30"/>
        <v>0</v>
      </c>
      <c r="Q224" s="35">
        <f t="shared" si="30"/>
        <v>0</v>
      </c>
      <c r="R224" s="35">
        <f t="shared" si="30"/>
        <v>0</v>
      </c>
      <c r="S224" s="35">
        <f t="shared" si="30"/>
        <v>0</v>
      </c>
      <c r="T224" s="35">
        <f t="shared" si="30"/>
        <v>0</v>
      </c>
      <c r="U224" s="31" t="s">
        <v>27</v>
      </c>
      <c r="V224" s="36"/>
      <c r="W224" s="1"/>
    </row>
    <row r="225" spans="1:23" ht="78.75" x14ac:dyDescent="0.25">
      <c r="A225" s="41" t="s">
        <v>417</v>
      </c>
      <c r="B225" s="42" t="s">
        <v>418</v>
      </c>
      <c r="C225" s="41" t="s">
        <v>26</v>
      </c>
      <c r="D225" s="41" t="s">
        <v>27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34" t="s">
        <v>27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35">
        <f t="shared" si="30"/>
        <v>0</v>
      </c>
      <c r="Q225" s="35">
        <f t="shared" si="30"/>
        <v>0</v>
      </c>
      <c r="R225" s="35">
        <f t="shared" si="30"/>
        <v>0</v>
      </c>
      <c r="S225" s="35">
        <f t="shared" si="30"/>
        <v>0</v>
      </c>
      <c r="T225" s="35">
        <f t="shared" si="30"/>
        <v>0</v>
      </c>
      <c r="U225" s="31" t="s">
        <v>27</v>
      </c>
      <c r="V225" s="36"/>
      <c r="W225" s="1"/>
    </row>
    <row r="226" spans="1:23" ht="63" x14ac:dyDescent="0.25">
      <c r="A226" s="41" t="s">
        <v>419</v>
      </c>
      <c r="B226" s="42" t="s">
        <v>420</v>
      </c>
      <c r="C226" s="41" t="s">
        <v>26</v>
      </c>
      <c r="D226" s="41" t="s">
        <v>27</v>
      </c>
      <c r="E226" s="44">
        <v>0</v>
      </c>
      <c r="F226" s="44">
        <v>0</v>
      </c>
      <c r="G226" s="44">
        <v>0</v>
      </c>
      <c r="H226" s="44">
        <v>0</v>
      </c>
      <c r="I226" s="44">
        <v>0</v>
      </c>
      <c r="J226" s="34" t="s">
        <v>27</v>
      </c>
      <c r="K226" s="44">
        <v>0</v>
      </c>
      <c r="L226" s="44">
        <v>0</v>
      </c>
      <c r="M226" s="44">
        <v>0</v>
      </c>
      <c r="N226" s="44">
        <v>0</v>
      </c>
      <c r="O226" s="44">
        <v>0</v>
      </c>
      <c r="P226" s="35">
        <f t="shared" ref="P226:T276" si="31">IF($E226="нд","нд",(K226)-(E226))</f>
        <v>0</v>
      </c>
      <c r="Q226" s="35">
        <f t="shared" si="31"/>
        <v>0</v>
      </c>
      <c r="R226" s="35">
        <f t="shared" si="31"/>
        <v>0</v>
      </c>
      <c r="S226" s="35">
        <f t="shared" si="31"/>
        <v>0</v>
      </c>
      <c r="T226" s="35">
        <f t="shared" si="31"/>
        <v>0</v>
      </c>
      <c r="U226" s="31" t="s">
        <v>27</v>
      </c>
      <c r="V226" s="36"/>
      <c r="W226" s="1"/>
    </row>
    <row r="227" spans="1:23" ht="94.5" x14ac:dyDescent="0.25">
      <c r="A227" s="41" t="s">
        <v>421</v>
      </c>
      <c r="B227" s="42" t="s">
        <v>422</v>
      </c>
      <c r="C227" s="41" t="s">
        <v>26</v>
      </c>
      <c r="D227" s="41" t="s">
        <v>27</v>
      </c>
      <c r="E227" s="44">
        <v>0</v>
      </c>
      <c r="F227" s="44">
        <v>0</v>
      </c>
      <c r="G227" s="44">
        <v>0</v>
      </c>
      <c r="H227" s="44">
        <v>0</v>
      </c>
      <c r="I227" s="44">
        <v>0</v>
      </c>
      <c r="J227" s="34" t="s">
        <v>27</v>
      </c>
      <c r="K227" s="44">
        <v>0</v>
      </c>
      <c r="L227" s="44">
        <v>0</v>
      </c>
      <c r="M227" s="44">
        <v>0</v>
      </c>
      <c r="N227" s="44">
        <v>0</v>
      </c>
      <c r="O227" s="44">
        <v>0</v>
      </c>
      <c r="P227" s="35">
        <f t="shared" si="31"/>
        <v>0</v>
      </c>
      <c r="Q227" s="35">
        <f t="shared" si="31"/>
        <v>0</v>
      </c>
      <c r="R227" s="35">
        <f t="shared" si="31"/>
        <v>0</v>
      </c>
      <c r="S227" s="35">
        <f t="shared" si="31"/>
        <v>0</v>
      </c>
      <c r="T227" s="35">
        <f t="shared" si="31"/>
        <v>0</v>
      </c>
      <c r="U227" s="31" t="s">
        <v>27</v>
      </c>
      <c r="V227" s="36"/>
      <c r="W227" s="1"/>
    </row>
    <row r="228" spans="1:23" ht="78.75" x14ac:dyDescent="0.25">
      <c r="A228" s="41" t="s">
        <v>423</v>
      </c>
      <c r="B228" s="42" t="s">
        <v>424</v>
      </c>
      <c r="C228" s="41" t="s">
        <v>26</v>
      </c>
      <c r="D228" s="41" t="s">
        <v>27</v>
      </c>
      <c r="E228" s="44">
        <v>0</v>
      </c>
      <c r="F228" s="44">
        <v>0</v>
      </c>
      <c r="G228" s="44">
        <v>0</v>
      </c>
      <c r="H228" s="44">
        <v>0</v>
      </c>
      <c r="I228" s="44">
        <v>0</v>
      </c>
      <c r="J228" s="34" t="s">
        <v>27</v>
      </c>
      <c r="K228" s="44">
        <v>0</v>
      </c>
      <c r="L228" s="44">
        <v>0</v>
      </c>
      <c r="M228" s="44">
        <v>0</v>
      </c>
      <c r="N228" s="44">
        <v>0</v>
      </c>
      <c r="O228" s="44">
        <v>0</v>
      </c>
      <c r="P228" s="35">
        <f t="shared" si="31"/>
        <v>0</v>
      </c>
      <c r="Q228" s="35">
        <f t="shared" si="31"/>
        <v>0</v>
      </c>
      <c r="R228" s="35">
        <f t="shared" si="31"/>
        <v>0</v>
      </c>
      <c r="S228" s="35">
        <f t="shared" si="31"/>
        <v>0</v>
      </c>
      <c r="T228" s="35">
        <f t="shared" si="31"/>
        <v>0</v>
      </c>
      <c r="U228" s="31" t="s">
        <v>27</v>
      </c>
      <c r="V228" s="36"/>
      <c r="W228" s="1"/>
    </row>
    <row r="229" spans="1:23" ht="31.5" x14ac:dyDescent="0.25">
      <c r="A229" s="41" t="s">
        <v>425</v>
      </c>
      <c r="B229" s="42" t="s">
        <v>426</v>
      </c>
      <c r="C229" s="41" t="s">
        <v>26</v>
      </c>
      <c r="D229" s="41" t="s">
        <v>27</v>
      </c>
      <c r="E229" s="44">
        <v>0</v>
      </c>
      <c r="F229" s="44">
        <v>0</v>
      </c>
      <c r="G229" s="44">
        <v>0</v>
      </c>
      <c r="H229" s="44">
        <v>0</v>
      </c>
      <c r="I229" s="44">
        <v>0</v>
      </c>
      <c r="J229" s="34" t="s">
        <v>27</v>
      </c>
      <c r="K229" s="44">
        <v>0</v>
      </c>
      <c r="L229" s="44">
        <v>0</v>
      </c>
      <c r="M229" s="44">
        <v>0</v>
      </c>
      <c r="N229" s="44">
        <v>0</v>
      </c>
      <c r="O229" s="44">
        <v>0</v>
      </c>
      <c r="P229" s="35">
        <f t="shared" si="31"/>
        <v>0</v>
      </c>
      <c r="Q229" s="35">
        <f t="shared" si="31"/>
        <v>0</v>
      </c>
      <c r="R229" s="35">
        <f t="shared" si="31"/>
        <v>0</v>
      </c>
      <c r="S229" s="35">
        <f t="shared" si="31"/>
        <v>0</v>
      </c>
      <c r="T229" s="35">
        <f t="shared" si="31"/>
        <v>0</v>
      </c>
      <c r="U229" s="31" t="s">
        <v>27</v>
      </c>
      <c r="V229" s="36"/>
      <c r="W229" s="1"/>
    </row>
    <row r="230" spans="1:23" ht="63" x14ac:dyDescent="0.25">
      <c r="A230" s="41" t="s">
        <v>427</v>
      </c>
      <c r="B230" s="42" t="s">
        <v>428</v>
      </c>
      <c r="C230" s="41" t="s">
        <v>26</v>
      </c>
      <c r="D230" s="41" t="s">
        <v>27</v>
      </c>
      <c r="E230" s="44">
        <v>0</v>
      </c>
      <c r="F230" s="44">
        <v>0</v>
      </c>
      <c r="G230" s="44">
        <v>0</v>
      </c>
      <c r="H230" s="44">
        <v>0</v>
      </c>
      <c r="I230" s="44">
        <v>0</v>
      </c>
      <c r="J230" s="34" t="s">
        <v>27</v>
      </c>
      <c r="K230" s="44">
        <v>0</v>
      </c>
      <c r="L230" s="44">
        <v>0</v>
      </c>
      <c r="M230" s="44">
        <v>0</v>
      </c>
      <c r="N230" s="44">
        <v>0</v>
      </c>
      <c r="O230" s="44">
        <v>0</v>
      </c>
      <c r="P230" s="35">
        <f t="shared" si="31"/>
        <v>0</v>
      </c>
      <c r="Q230" s="35">
        <f t="shared" si="31"/>
        <v>0</v>
      </c>
      <c r="R230" s="35">
        <f t="shared" si="31"/>
        <v>0</v>
      </c>
      <c r="S230" s="35">
        <f t="shared" si="31"/>
        <v>0</v>
      </c>
      <c r="T230" s="35">
        <f t="shared" si="31"/>
        <v>0</v>
      </c>
      <c r="U230" s="31" t="s">
        <v>27</v>
      </c>
      <c r="V230" s="36"/>
      <c r="W230" s="1"/>
    </row>
    <row r="231" spans="1:23" ht="31.5" x14ac:dyDescent="0.25">
      <c r="A231" s="41" t="s">
        <v>429</v>
      </c>
      <c r="B231" s="42" t="s">
        <v>430</v>
      </c>
      <c r="C231" s="41" t="s">
        <v>26</v>
      </c>
      <c r="D231" s="41" t="s">
        <v>27</v>
      </c>
      <c r="E231" s="44">
        <v>0</v>
      </c>
      <c r="F231" s="44">
        <v>0</v>
      </c>
      <c r="G231" s="44">
        <v>0</v>
      </c>
      <c r="H231" s="44">
        <v>0</v>
      </c>
      <c r="I231" s="44">
        <v>0</v>
      </c>
      <c r="J231" s="34" t="s">
        <v>27</v>
      </c>
      <c r="K231" s="44">
        <v>0</v>
      </c>
      <c r="L231" s="44">
        <v>0</v>
      </c>
      <c r="M231" s="44">
        <v>0</v>
      </c>
      <c r="N231" s="44">
        <v>0</v>
      </c>
      <c r="O231" s="44">
        <v>0</v>
      </c>
      <c r="P231" s="35">
        <f t="shared" si="31"/>
        <v>0</v>
      </c>
      <c r="Q231" s="35">
        <f t="shared" si="31"/>
        <v>0</v>
      </c>
      <c r="R231" s="35">
        <f t="shared" si="31"/>
        <v>0</v>
      </c>
      <c r="S231" s="35">
        <f t="shared" si="31"/>
        <v>0</v>
      </c>
      <c r="T231" s="35">
        <f t="shared" si="31"/>
        <v>0</v>
      </c>
      <c r="U231" s="31" t="s">
        <v>27</v>
      </c>
      <c r="V231" s="36"/>
      <c r="W231" s="1"/>
    </row>
    <row r="232" spans="1:23" x14ac:dyDescent="0.25">
      <c r="A232" s="41" t="s">
        <v>431</v>
      </c>
      <c r="B232" s="42" t="s">
        <v>432</v>
      </c>
      <c r="C232" s="41" t="s">
        <v>26</v>
      </c>
      <c r="D232" s="41" t="s">
        <v>27</v>
      </c>
      <c r="E232" s="44">
        <v>0</v>
      </c>
      <c r="F232" s="44">
        <v>0</v>
      </c>
      <c r="G232" s="44">
        <v>0</v>
      </c>
      <c r="H232" s="44">
        <v>0</v>
      </c>
      <c r="I232" s="44">
        <v>0</v>
      </c>
      <c r="J232" s="34" t="s">
        <v>27</v>
      </c>
      <c r="K232" s="44">
        <v>0</v>
      </c>
      <c r="L232" s="44">
        <v>0</v>
      </c>
      <c r="M232" s="44">
        <v>0</v>
      </c>
      <c r="N232" s="44">
        <v>0</v>
      </c>
      <c r="O232" s="44">
        <v>0</v>
      </c>
      <c r="P232" s="35">
        <f t="shared" si="31"/>
        <v>0</v>
      </c>
      <c r="Q232" s="35">
        <f t="shared" si="31"/>
        <v>0</v>
      </c>
      <c r="R232" s="35">
        <f t="shared" si="31"/>
        <v>0</v>
      </c>
      <c r="S232" s="35">
        <f t="shared" si="31"/>
        <v>0</v>
      </c>
      <c r="T232" s="35">
        <f t="shared" si="31"/>
        <v>0</v>
      </c>
      <c r="U232" s="31" t="s">
        <v>27</v>
      </c>
      <c r="V232" s="36"/>
      <c r="W232" s="1"/>
    </row>
    <row r="233" spans="1:23" ht="31.5" x14ac:dyDescent="0.25">
      <c r="A233" s="41" t="s">
        <v>433</v>
      </c>
      <c r="B233" s="42" t="s">
        <v>434</v>
      </c>
      <c r="C233" s="41" t="s">
        <v>26</v>
      </c>
      <c r="D233" s="41" t="s">
        <v>27</v>
      </c>
      <c r="E233" s="44">
        <v>0</v>
      </c>
      <c r="F233" s="44">
        <v>0</v>
      </c>
      <c r="G233" s="44">
        <v>0</v>
      </c>
      <c r="H233" s="44">
        <v>0</v>
      </c>
      <c r="I233" s="44">
        <v>0</v>
      </c>
      <c r="J233" s="34" t="s">
        <v>27</v>
      </c>
      <c r="K233" s="44">
        <v>0</v>
      </c>
      <c r="L233" s="44">
        <v>0</v>
      </c>
      <c r="M233" s="44">
        <v>0</v>
      </c>
      <c r="N233" s="44">
        <v>0</v>
      </c>
      <c r="O233" s="44">
        <v>0</v>
      </c>
      <c r="P233" s="35">
        <f t="shared" si="31"/>
        <v>0</v>
      </c>
      <c r="Q233" s="35">
        <f t="shared" si="31"/>
        <v>0</v>
      </c>
      <c r="R233" s="35">
        <f t="shared" si="31"/>
        <v>0</v>
      </c>
      <c r="S233" s="35">
        <f t="shared" si="31"/>
        <v>0</v>
      </c>
      <c r="T233" s="35">
        <f t="shared" si="31"/>
        <v>0</v>
      </c>
      <c r="U233" s="31" t="s">
        <v>27</v>
      </c>
      <c r="V233" s="36"/>
      <c r="W233" s="1"/>
    </row>
    <row r="234" spans="1:23" ht="31.5" x14ac:dyDescent="0.25">
      <c r="A234" s="41" t="s">
        <v>435</v>
      </c>
      <c r="B234" s="42" t="s">
        <v>168</v>
      </c>
      <c r="C234" s="41" t="s">
        <v>26</v>
      </c>
      <c r="D234" s="41" t="s">
        <v>27</v>
      </c>
      <c r="E234" s="44">
        <v>0</v>
      </c>
      <c r="F234" s="44">
        <v>0</v>
      </c>
      <c r="G234" s="44">
        <v>0</v>
      </c>
      <c r="H234" s="44">
        <v>0</v>
      </c>
      <c r="I234" s="44">
        <v>0</v>
      </c>
      <c r="J234" s="34" t="s">
        <v>27</v>
      </c>
      <c r="K234" s="44">
        <v>0</v>
      </c>
      <c r="L234" s="44">
        <v>0</v>
      </c>
      <c r="M234" s="44">
        <v>0</v>
      </c>
      <c r="N234" s="44">
        <v>0</v>
      </c>
      <c r="O234" s="44">
        <v>0</v>
      </c>
      <c r="P234" s="35">
        <f t="shared" si="31"/>
        <v>0</v>
      </c>
      <c r="Q234" s="35">
        <f t="shared" si="31"/>
        <v>0</v>
      </c>
      <c r="R234" s="35">
        <f t="shared" si="31"/>
        <v>0</v>
      </c>
      <c r="S234" s="35">
        <f t="shared" si="31"/>
        <v>0</v>
      </c>
      <c r="T234" s="35">
        <f t="shared" si="31"/>
        <v>0</v>
      </c>
      <c r="U234" s="31" t="s">
        <v>27</v>
      </c>
      <c r="V234" s="36"/>
      <c r="W234" s="1"/>
    </row>
    <row r="235" spans="1:23" ht="31.5" x14ac:dyDescent="0.25">
      <c r="A235" s="41" t="s">
        <v>436</v>
      </c>
      <c r="B235" s="42" t="s">
        <v>437</v>
      </c>
      <c r="C235" s="41" t="s">
        <v>26</v>
      </c>
      <c r="D235" s="41" t="s">
        <v>27</v>
      </c>
      <c r="E235" s="44">
        <v>0</v>
      </c>
      <c r="F235" s="44">
        <v>0</v>
      </c>
      <c r="G235" s="44">
        <v>0</v>
      </c>
      <c r="H235" s="44">
        <v>0</v>
      </c>
      <c r="I235" s="44">
        <v>0</v>
      </c>
      <c r="J235" s="34" t="s">
        <v>27</v>
      </c>
      <c r="K235" s="44">
        <v>0</v>
      </c>
      <c r="L235" s="44">
        <v>0</v>
      </c>
      <c r="M235" s="44">
        <v>0</v>
      </c>
      <c r="N235" s="44">
        <v>0</v>
      </c>
      <c r="O235" s="44">
        <v>0</v>
      </c>
      <c r="P235" s="35">
        <f t="shared" si="31"/>
        <v>0</v>
      </c>
      <c r="Q235" s="35">
        <f t="shared" si="31"/>
        <v>0</v>
      </c>
      <c r="R235" s="35">
        <f t="shared" si="31"/>
        <v>0</v>
      </c>
      <c r="S235" s="35">
        <f t="shared" si="31"/>
        <v>0</v>
      </c>
      <c r="T235" s="35">
        <f t="shared" si="31"/>
        <v>0</v>
      </c>
      <c r="U235" s="31" t="s">
        <v>27</v>
      </c>
      <c r="V235" s="36"/>
      <c r="W235" s="1"/>
    </row>
    <row r="236" spans="1:23" ht="47.25" x14ac:dyDescent="0.25">
      <c r="A236" s="41" t="s">
        <v>438</v>
      </c>
      <c r="B236" s="42" t="s">
        <v>439</v>
      </c>
      <c r="C236" s="41" t="s">
        <v>26</v>
      </c>
      <c r="D236" s="41" t="s">
        <v>27</v>
      </c>
      <c r="E236" s="44">
        <v>0</v>
      </c>
      <c r="F236" s="44">
        <v>0</v>
      </c>
      <c r="G236" s="44">
        <v>0</v>
      </c>
      <c r="H236" s="44">
        <v>0</v>
      </c>
      <c r="I236" s="44">
        <v>0</v>
      </c>
      <c r="J236" s="34" t="s">
        <v>27</v>
      </c>
      <c r="K236" s="44">
        <v>0</v>
      </c>
      <c r="L236" s="44">
        <v>0</v>
      </c>
      <c r="M236" s="44">
        <v>0</v>
      </c>
      <c r="N236" s="44">
        <v>0</v>
      </c>
      <c r="O236" s="44">
        <v>0</v>
      </c>
      <c r="P236" s="35">
        <f t="shared" si="31"/>
        <v>0</v>
      </c>
      <c r="Q236" s="35">
        <f t="shared" si="31"/>
        <v>0</v>
      </c>
      <c r="R236" s="35">
        <f t="shared" si="31"/>
        <v>0</v>
      </c>
      <c r="S236" s="35">
        <f t="shared" si="31"/>
        <v>0</v>
      </c>
      <c r="T236" s="35">
        <f t="shared" si="31"/>
        <v>0</v>
      </c>
      <c r="U236" s="31" t="s">
        <v>27</v>
      </c>
      <c r="V236" s="36"/>
      <c r="W236" s="1"/>
    </row>
    <row r="237" spans="1:23" ht="31.5" x14ac:dyDescent="0.25">
      <c r="A237" s="41" t="s">
        <v>440</v>
      </c>
      <c r="B237" s="42" t="s">
        <v>441</v>
      </c>
      <c r="C237" s="41" t="s">
        <v>26</v>
      </c>
      <c r="D237" s="41" t="s">
        <v>27</v>
      </c>
      <c r="E237" s="44">
        <v>0</v>
      </c>
      <c r="F237" s="44">
        <v>0</v>
      </c>
      <c r="G237" s="44">
        <v>0</v>
      </c>
      <c r="H237" s="44">
        <v>0</v>
      </c>
      <c r="I237" s="44">
        <v>0</v>
      </c>
      <c r="J237" s="34" t="s">
        <v>27</v>
      </c>
      <c r="K237" s="44">
        <v>0</v>
      </c>
      <c r="L237" s="44">
        <v>0</v>
      </c>
      <c r="M237" s="44">
        <v>0</v>
      </c>
      <c r="N237" s="44">
        <v>0</v>
      </c>
      <c r="O237" s="44">
        <v>0</v>
      </c>
      <c r="P237" s="35">
        <f t="shared" si="31"/>
        <v>0</v>
      </c>
      <c r="Q237" s="35">
        <f t="shared" si="31"/>
        <v>0</v>
      </c>
      <c r="R237" s="35">
        <f t="shared" si="31"/>
        <v>0</v>
      </c>
      <c r="S237" s="35">
        <f t="shared" si="31"/>
        <v>0</v>
      </c>
      <c r="T237" s="35">
        <f t="shared" si="31"/>
        <v>0</v>
      </c>
      <c r="U237" s="31" t="s">
        <v>27</v>
      </c>
      <c r="V237" s="36"/>
      <c r="W237" s="1"/>
    </row>
    <row r="238" spans="1:23" ht="31.5" x14ac:dyDescent="0.25">
      <c r="A238" s="41" t="s">
        <v>442</v>
      </c>
      <c r="B238" s="42" t="s">
        <v>443</v>
      </c>
      <c r="C238" s="41" t="s">
        <v>26</v>
      </c>
      <c r="D238" s="41" t="s">
        <v>27</v>
      </c>
      <c r="E238" s="44">
        <v>0</v>
      </c>
      <c r="F238" s="44">
        <v>0</v>
      </c>
      <c r="G238" s="44">
        <v>0</v>
      </c>
      <c r="H238" s="44">
        <v>0</v>
      </c>
      <c r="I238" s="44">
        <v>0</v>
      </c>
      <c r="J238" s="34" t="s">
        <v>27</v>
      </c>
      <c r="K238" s="44">
        <v>0</v>
      </c>
      <c r="L238" s="44">
        <v>0</v>
      </c>
      <c r="M238" s="44">
        <v>0</v>
      </c>
      <c r="N238" s="44">
        <v>0</v>
      </c>
      <c r="O238" s="44">
        <v>0</v>
      </c>
      <c r="P238" s="35">
        <f t="shared" si="31"/>
        <v>0</v>
      </c>
      <c r="Q238" s="35">
        <f t="shared" si="31"/>
        <v>0</v>
      </c>
      <c r="R238" s="35">
        <f t="shared" si="31"/>
        <v>0</v>
      </c>
      <c r="S238" s="35">
        <f t="shared" si="31"/>
        <v>0</v>
      </c>
      <c r="T238" s="35">
        <f t="shared" si="31"/>
        <v>0</v>
      </c>
      <c r="U238" s="31" t="s">
        <v>27</v>
      </c>
      <c r="V238" s="36"/>
      <c r="W238" s="1"/>
    </row>
    <row r="239" spans="1:23" ht="47.25" x14ac:dyDescent="0.25">
      <c r="A239" s="41" t="s">
        <v>444</v>
      </c>
      <c r="B239" s="42" t="s">
        <v>170</v>
      </c>
      <c r="C239" s="41" t="s">
        <v>26</v>
      </c>
      <c r="D239" s="41" t="s">
        <v>27</v>
      </c>
      <c r="E239" s="44">
        <v>0</v>
      </c>
      <c r="F239" s="44">
        <v>0</v>
      </c>
      <c r="G239" s="44">
        <v>0</v>
      </c>
      <c r="H239" s="44">
        <v>0</v>
      </c>
      <c r="I239" s="44">
        <v>0</v>
      </c>
      <c r="J239" s="34" t="s">
        <v>27</v>
      </c>
      <c r="K239" s="44">
        <v>0</v>
      </c>
      <c r="L239" s="44">
        <v>0</v>
      </c>
      <c r="M239" s="44">
        <v>0</v>
      </c>
      <c r="N239" s="44">
        <v>0</v>
      </c>
      <c r="O239" s="44">
        <v>0</v>
      </c>
      <c r="P239" s="35">
        <f t="shared" si="31"/>
        <v>0</v>
      </c>
      <c r="Q239" s="35">
        <f t="shared" si="31"/>
        <v>0</v>
      </c>
      <c r="R239" s="35">
        <f t="shared" si="31"/>
        <v>0</v>
      </c>
      <c r="S239" s="35">
        <f t="shared" si="31"/>
        <v>0</v>
      </c>
      <c r="T239" s="35">
        <f t="shared" si="31"/>
        <v>0</v>
      </c>
      <c r="U239" s="31" t="s">
        <v>27</v>
      </c>
      <c r="V239" s="36"/>
      <c r="W239" s="1"/>
    </row>
    <row r="240" spans="1:23" ht="47.25" x14ac:dyDescent="0.25">
      <c r="A240" s="41" t="s">
        <v>445</v>
      </c>
      <c r="B240" s="42" t="s">
        <v>446</v>
      </c>
      <c r="C240" s="41" t="s">
        <v>26</v>
      </c>
      <c r="D240" s="41" t="s">
        <v>27</v>
      </c>
      <c r="E240" s="44">
        <v>0</v>
      </c>
      <c r="F240" s="44">
        <v>0</v>
      </c>
      <c r="G240" s="44">
        <v>0</v>
      </c>
      <c r="H240" s="44">
        <v>0</v>
      </c>
      <c r="I240" s="44">
        <v>0</v>
      </c>
      <c r="J240" s="34" t="s">
        <v>27</v>
      </c>
      <c r="K240" s="44">
        <v>0</v>
      </c>
      <c r="L240" s="44">
        <v>0</v>
      </c>
      <c r="M240" s="44">
        <v>0</v>
      </c>
      <c r="N240" s="44">
        <v>0</v>
      </c>
      <c r="O240" s="44">
        <v>0</v>
      </c>
      <c r="P240" s="35">
        <f t="shared" si="31"/>
        <v>0</v>
      </c>
      <c r="Q240" s="35">
        <f t="shared" si="31"/>
        <v>0</v>
      </c>
      <c r="R240" s="35">
        <f t="shared" si="31"/>
        <v>0</v>
      </c>
      <c r="S240" s="35">
        <f t="shared" si="31"/>
        <v>0</v>
      </c>
      <c r="T240" s="35">
        <f t="shared" si="31"/>
        <v>0</v>
      </c>
      <c r="U240" s="31" t="s">
        <v>27</v>
      </c>
      <c r="V240" s="36"/>
      <c r="W240" s="1"/>
    </row>
    <row r="241" spans="1:23" x14ac:dyDescent="0.25">
      <c r="A241" s="41" t="s">
        <v>447</v>
      </c>
      <c r="B241" s="42" t="s">
        <v>448</v>
      </c>
      <c r="C241" s="41" t="s">
        <v>26</v>
      </c>
      <c r="D241" s="41" t="s">
        <v>27</v>
      </c>
      <c r="E241" s="44">
        <v>0</v>
      </c>
      <c r="F241" s="44">
        <v>0</v>
      </c>
      <c r="G241" s="44">
        <v>0</v>
      </c>
      <c r="H241" s="44">
        <v>0</v>
      </c>
      <c r="I241" s="44">
        <v>0</v>
      </c>
      <c r="J241" s="34" t="s">
        <v>27</v>
      </c>
      <c r="K241" s="44">
        <v>0</v>
      </c>
      <c r="L241" s="44">
        <v>0</v>
      </c>
      <c r="M241" s="44">
        <v>0</v>
      </c>
      <c r="N241" s="44">
        <v>0</v>
      </c>
      <c r="O241" s="44">
        <v>0</v>
      </c>
      <c r="P241" s="35">
        <f t="shared" si="31"/>
        <v>0</v>
      </c>
      <c r="Q241" s="35">
        <f t="shared" si="31"/>
        <v>0</v>
      </c>
      <c r="R241" s="35">
        <f t="shared" si="31"/>
        <v>0</v>
      </c>
      <c r="S241" s="35">
        <f t="shared" si="31"/>
        <v>0</v>
      </c>
      <c r="T241" s="35">
        <f t="shared" si="31"/>
        <v>0</v>
      </c>
      <c r="U241" s="31" t="s">
        <v>27</v>
      </c>
      <c r="V241" s="36"/>
      <c r="W241" s="1"/>
    </row>
    <row r="242" spans="1:23" ht="47.25" x14ac:dyDescent="0.25">
      <c r="A242" s="41" t="s">
        <v>449</v>
      </c>
      <c r="B242" s="42" t="s">
        <v>450</v>
      </c>
      <c r="C242" s="41" t="s">
        <v>26</v>
      </c>
      <c r="D242" s="41" t="s">
        <v>27</v>
      </c>
      <c r="E242" s="44">
        <v>0</v>
      </c>
      <c r="F242" s="44">
        <v>0</v>
      </c>
      <c r="G242" s="44">
        <v>0</v>
      </c>
      <c r="H242" s="44">
        <v>0</v>
      </c>
      <c r="I242" s="44">
        <v>0</v>
      </c>
      <c r="J242" s="34" t="s">
        <v>27</v>
      </c>
      <c r="K242" s="44">
        <v>0</v>
      </c>
      <c r="L242" s="44">
        <v>0</v>
      </c>
      <c r="M242" s="44">
        <v>0</v>
      </c>
      <c r="N242" s="44">
        <v>0</v>
      </c>
      <c r="O242" s="44">
        <v>0</v>
      </c>
      <c r="P242" s="35">
        <f t="shared" si="31"/>
        <v>0</v>
      </c>
      <c r="Q242" s="35">
        <f t="shared" si="31"/>
        <v>0</v>
      </c>
      <c r="R242" s="35">
        <f t="shared" si="31"/>
        <v>0</v>
      </c>
      <c r="S242" s="35">
        <f t="shared" si="31"/>
        <v>0</v>
      </c>
      <c r="T242" s="35">
        <f t="shared" si="31"/>
        <v>0</v>
      </c>
      <c r="U242" s="31" t="s">
        <v>27</v>
      </c>
      <c r="V242" s="36"/>
      <c r="W242" s="1"/>
    </row>
    <row r="243" spans="1:23" ht="47.25" x14ac:dyDescent="0.25">
      <c r="A243" s="41" t="s">
        <v>451</v>
      </c>
      <c r="B243" s="42" t="s">
        <v>452</v>
      </c>
      <c r="C243" s="41" t="s">
        <v>26</v>
      </c>
      <c r="D243" s="41" t="s">
        <v>27</v>
      </c>
      <c r="E243" s="44">
        <v>0</v>
      </c>
      <c r="F243" s="44">
        <v>0</v>
      </c>
      <c r="G243" s="44">
        <v>0</v>
      </c>
      <c r="H243" s="44">
        <v>0</v>
      </c>
      <c r="I243" s="44">
        <v>0</v>
      </c>
      <c r="J243" s="34" t="s">
        <v>27</v>
      </c>
      <c r="K243" s="44">
        <v>0</v>
      </c>
      <c r="L243" s="44">
        <v>0</v>
      </c>
      <c r="M243" s="44">
        <v>0</v>
      </c>
      <c r="N243" s="44">
        <v>0</v>
      </c>
      <c r="O243" s="44">
        <v>0</v>
      </c>
      <c r="P243" s="35">
        <f t="shared" si="31"/>
        <v>0</v>
      </c>
      <c r="Q243" s="35">
        <f t="shared" si="31"/>
        <v>0</v>
      </c>
      <c r="R243" s="35">
        <f t="shared" si="31"/>
        <v>0</v>
      </c>
      <c r="S243" s="35">
        <f t="shared" si="31"/>
        <v>0</v>
      </c>
      <c r="T243" s="35">
        <f t="shared" si="31"/>
        <v>0</v>
      </c>
      <c r="U243" s="31" t="s">
        <v>27</v>
      </c>
      <c r="V243" s="36"/>
      <c r="W243" s="1"/>
    </row>
    <row r="244" spans="1:23" x14ac:dyDescent="0.25">
      <c r="A244" s="41" t="s">
        <v>453</v>
      </c>
      <c r="B244" s="42" t="s">
        <v>448</v>
      </c>
      <c r="C244" s="41" t="s">
        <v>26</v>
      </c>
      <c r="D244" s="41" t="s">
        <v>27</v>
      </c>
      <c r="E244" s="44">
        <v>0</v>
      </c>
      <c r="F244" s="44">
        <v>0</v>
      </c>
      <c r="G244" s="44">
        <v>0</v>
      </c>
      <c r="H244" s="44">
        <v>0</v>
      </c>
      <c r="I244" s="44">
        <v>0</v>
      </c>
      <c r="J244" s="34" t="s">
        <v>27</v>
      </c>
      <c r="K244" s="44">
        <v>0</v>
      </c>
      <c r="L244" s="44">
        <v>0</v>
      </c>
      <c r="M244" s="44">
        <v>0</v>
      </c>
      <c r="N244" s="44">
        <v>0</v>
      </c>
      <c r="O244" s="44">
        <v>0</v>
      </c>
      <c r="P244" s="35">
        <f t="shared" si="31"/>
        <v>0</v>
      </c>
      <c r="Q244" s="35">
        <f t="shared" si="31"/>
        <v>0</v>
      </c>
      <c r="R244" s="35">
        <f t="shared" si="31"/>
        <v>0</v>
      </c>
      <c r="S244" s="35">
        <f t="shared" si="31"/>
        <v>0</v>
      </c>
      <c r="T244" s="35">
        <f t="shared" si="31"/>
        <v>0</v>
      </c>
      <c r="U244" s="31" t="s">
        <v>27</v>
      </c>
      <c r="V244" s="36"/>
      <c r="W244" s="1"/>
    </row>
    <row r="245" spans="1:23" ht="47.25" x14ac:dyDescent="0.25">
      <c r="A245" s="41" t="s">
        <v>454</v>
      </c>
      <c r="B245" s="42" t="s">
        <v>450</v>
      </c>
      <c r="C245" s="41" t="s">
        <v>26</v>
      </c>
      <c r="D245" s="41" t="s">
        <v>27</v>
      </c>
      <c r="E245" s="44">
        <v>0</v>
      </c>
      <c r="F245" s="44">
        <v>0</v>
      </c>
      <c r="G245" s="44">
        <v>0</v>
      </c>
      <c r="H245" s="44">
        <v>0</v>
      </c>
      <c r="I245" s="44">
        <v>0</v>
      </c>
      <c r="J245" s="34" t="s">
        <v>27</v>
      </c>
      <c r="K245" s="44">
        <v>0</v>
      </c>
      <c r="L245" s="44">
        <v>0</v>
      </c>
      <c r="M245" s="44">
        <v>0</v>
      </c>
      <c r="N245" s="44">
        <v>0</v>
      </c>
      <c r="O245" s="44">
        <v>0</v>
      </c>
      <c r="P245" s="35">
        <f t="shared" si="31"/>
        <v>0</v>
      </c>
      <c r="Q245" s="35">
        <f t="shared" si="31"/>
        <v>0</v>
      </c>
      <c r="R245" s="35">
        <f t="shared" si="31"/>
        <v>0</v>
      </c>
      <c r="S245" s="35">
        <f t="shared" si="31"/>
        <v>0</v>
      </c>
      <c r="T245" s="35">
        <f t="shared" si="31"/>
        <v>0</v>
      </c>
      <c r="U245" s="31" t="s">
        <v>27</v>
      </c>
      <c r="V245" s="36"/>
      <c r="W245" s="1"/>
    </row>
    <row r="246" spans="1:23" ht="47.25" x14ac:dyDescent="0.25">
      <c r="A246" s="41" t="s">
        <v>455</v>
      </c>
      <c r="B246" s="42" t="s">
        <v>452</v>
      </c>
      <c r="C246" s="41" t="s">
        <v>26</v>
      </c>
      <c r="D246" s="41" t="s">
        <v>27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34" t="s">
        <v>27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35">
        <f t="shared" si="31"/>
        <v>0</v>
      </c>
      <c r="Q246" s="35">
        <f t="shared" si="31"/>
        <v>0</v>
      </c>
      <c r="R246" s="35">
        <f t="shared" si="31"/>
        <v>0</v>
      </c>
      <c r="S246" s="35">
        <f t="shared" si="31"/>
        <v>0</v>
      </c>
      <c r="T246" s="35">
        <f t="shared" si="31"/>
        <v>0</v>
      </c>
      <c r="U246" s="31" t="s">
        <v>27</v>
      </c>
      <c r="V246" s="36"/>
      <c r="W246" s="1"/>
    </row>
    <row r="247" spans="1:23" x14ac:dyDescent="0.25">
      <c r="A247" s="41" t="s">
        <v>456</v>
      </c>
      <c r="B247" s="42" t="s">
        <v>457</v>
      </c>
      <c r="C247" s="41" t="s">
        <v>26</v>
      </c>
      <c r="D247" s="41" t="s">
        <v>27</v>
      </c>
      <c r="E247" s="44">
        <v>0</v>
      </c>
      <c r="F247" s="44">
        <v>0</v>
      </c>
      <c r="G247" s="44">
        <v>0</v>
      </c>
      <c r="H247" s="44">
        <v>0</v>
      </c>
      <c r="I247" s="44">
        <v>0</v>
      </c>
      <c r="J247" s="34" t="s">
        <v>27</v>
      </c>
      <c r="K247" s="44">
        <v>0</v>
      </c>
      <c r="L247" s="44">
        <v>0</v>
      </c>
      <c r="M247" s="44">
        <v>0</v>
      </c>
      <c r="N247" s="44">
        <v>0</v>
      </c>
      <c r="O247" s="44">
        <v>0</v>
      </c>
      <c r="P247" s="35">
        <f t="shared" si="31"/>
        <v>0</v>
      </c>
      <c r="Q247" s="35">
        <f t="shared" si="31"/>
        <v>0</v>
      </c>
      <c r="R247" s="35">
        <f t="shared" si="31"/>
        <v>0</v>
      </c>
      <c r="S247" s="35">
        <f t="shared" si="31"/>
        <v>0</v>
      </c>
      <c r="T247" s="35">
        <f t="shared" si="31"/>
        <v>0</v>
      </c>
      <c r="U247" s="31" t="s">
        <v>27</v>
      </c>
      <c r="V247" s="36"/>
      <c r="W247" s="1"/>
    </row>
    <row r="248" spans="1:23" ht="31.5" x14ac:dyDescent="0.25">
      <c r="A248" s="41" t="s">
        <v>458</v>
      </c>
      <c r="B248" s="42" t="s">
        <v>459</v>
      </c>
      <c r="C248" s="41" t="s">
        <v>26</v>
      </c>
      <c r="D248" s="41" t="s">
        <v>27</v>
      </c>
      <c r="E248" s="44">
        <v>0</v>
      </c>
      <c r="F248" s="44">
        <v>0</v>
      </c>
      <c r="G248" s="44">
        <v>0</v>
      </c>
      <c r="H248" s="44">
        <v>0</v>
      </c>
      <c r="I248" s="44">
        <v>0</v>
      </c>
      <c r="J248" s="34" t="s">
        <v>27</v>
      </c>
      <c r="K248" s="44">
        <v>0</v>
      </c>
      <c r="L248" s="44">
        <v>0</v>
      </c>
      <c r="M248" s="44">
        <v>0</v>
      </c>
      <c r="N248" s="44">
        <v>0</v>
      </c>
      <c r="O248" s="44">
        <v>0</v>
      </c>
      <c r="P248" s="35">
        <f t="shared" si="31"/>
        <v>0</v>
      </c>
      <c r="Q248" s="35">
        <f t="shared" si="31"/>
        <v>0</v>
      </c>
      <c r="R248" s="35">
        <f t="shared" si="31"/>
        <v>0</v>
      </c>
      <c r="S248" s="35">
        <f t="shared" si="31"/>
        <v>0</v>
      </c>
      <c r="T248" s="35">
        <f t="shared" si="31"/>
        <v>0</v>
      </c>
      <c r="U248" s="31" t="s">
        <v>27</v>
      </c>
      <c r="V248" s="36"/>
      <c r="W248" s="1"/>
    </row>
    <row r="249" spans="1:23" ht="31.5" x14ac:dyDescent="0.25">
      <c r="A249" s="41" t="s">
        <v>460</v>
      </c>
      <c r="B249" s="42" t="s">
        <v>461</v>
      </c>
      <c r="C249" s="41" t="s">
        <v>26</v>
      </c>
      <c r="D249" s="41" t="s">
        <v>27</v>
      </c>
      <c r="E249" s="44">
        <v>0</v>
      </c>
      <c r="F249" s="44">
        <v>0</v>
      </c>
      <c r="G249" s="44">
        <v>0</v>
      </c>
      <c r="H249" s="44">
        <v>0</v>
      </c>
      <c r="I249" s="44">
        <v>0</v>
      </c>
      <c r="J249" s="34" t="s">
        <v>27</v>
      </c>
      <c r="K249" s="44">
        <v>0</v>
      </c>
      <c r="L249" s="44">
        <v>0</v>
      </c>
      <c r="M249" s="44">
        <v>0</v>
      </c>
      <c r="N249" s="44">
        <v>0</v>
      </c>
      <c r="O249" s="44">
        <v>0</v>
      </c>
      <c r="P249" s="35">
        <f t="shared" si="31"/>
        <v>0</v>
      </c>
      <c r="Q249" s="35">
        <f t="shared" si="31"/>
        <v>0</v>
      </c>
      <c r="R249" s="35">
        <f t="shared" si="31"/>
        <v>0</v>
      </c>
      <c r="S249" s="35">
        <f t="shared" si="31"/>
        <v>0</v>
      </c>
      <c r="T249" s="35">
        <f t="shared" si="31"/>
        <v>0</v>
      </c>
      <c r="U249" s="31" t="s">
        <v>27</v>
      </c>
      <c r="V249" s="36"/>
      <c r="W249" s="1"/>
    </row>
    <row r="250" spans="1:23" ht="31.5" x14ac:dyDescent="0.25">
      <c r="A250" s="41" t="s">
        <v>462</v>
      </c>
      <c r="B250" s="42" t="s">
        <v>463</v>
      </c>
      <c r="C250" s="41" t="s">
        <v>26</v>
      </c>
      <c r="D250" s="41" t="s">
        <v>27</v>
      </c>
      <c r="E250" s="44">
        <v>0</v>
      </c>
      <c r="F250" s="44">
        <v>0</v>
      </c>
      <c r="G250" s="44">
        <v>0</v>
      </c>
      <c r="H250" s="44">
        <v>0</v>
      </c>
      <c r="I250" s="44">
        <v>0</v>
      </c>
      <c r="J250" s="34" t="s">
        <v>27</v>
      </c>
      <c r="K250" s="44">
        <v>0</v>
      </c>
      <c r="L250" s="44">
        <v>0</v>
      </c>
      <c r="M250" s="44">
        <v>0</v>
      </c>
      <c r="N250" s="44">
        <v>0</v>
      </c>
      <c r="O250" s="44">
        <v>0</v>
      </c>
      <c r="P250" s="35">
        <f t="shared" si="31"/>
        <v>0</v>
      </c>
      <c r="Q250" s="35">
        <f t="shared" si="31"/>
        <v>0</v>
      </c>
      <c r="R250" s="35">
        <f t="shared" si="31"/>
        <v>0</v>
      </c>
      <c r="S250" s="35">
        <f t="shared" si="31"/>
        <v>0</v>
      </c>
      <c r="T250" s="35">
        <f t="shared" si="31"/>
        <v>0</v>
      </c>
      <c r="U250" s="31" t="s">
        <v>27</v>
      </c>
      <c r="V250" s="36"/>
      <c r="W250" s="1"/>
    </row>
    <row r="251" spans="1:23" x14ac:dyDescent="0.25">
      <c r="A251" s="41" t="s">
        <v>464</v>
      </c>
      <c r="B251" s="42" t="s">
        <v>465</v>
      </c>
      <c r="C251" s="41" t="s">
        <v>26</v>
      </c>
      <c r="D251" s="41" t="s">
        <v>27</v>
      </c>
      <c r="E251" s="44">
        <v>0</v>
      </c>
      <c r="F251" s="44">
        <v>0</v>
      </c>
      <c r="G251" s="44">
        <v>0</v>
      </c>
      <c r="H251" s="44">
        <v>0</v>
      </c>
      <c r="I251" s="44">
        <v>0</v>
      </c>
      <c r="J251" s="34" t="s">
        <v>27</v>
      </c>
      <c r="K251" s="44">
        <v>0</v>
      </c>
      <c r="L251" s="44">
        <v>0</v>
      </c>
      <c r="M251" s="44">
        <v>0</v>
      </c>
      <c r="N251" s="44">
        <v>0</v>
      </c>
      <c r="O251" s="44">
        <v>0</v>
      </c>
      <c r="P251" s="35">
        <f t="shared" si="31"/>
        <v>0</v>
      </c>
      <c r="Q251" s="35">
        <f t="shared" si="31"/>
        <v>0</v>
      </c>
      <c r="R251" s="35">
        <f t="shared" si="31"/>
        <v>0</v>
      </c>
      <c r="S251" s="35">
        <f t="shared" si="31"/>
        <v>0</v>
      </c>
      <c r="T251" s="35">
        <f t="shared" si="31"/>
        <v>0</v>
      </c>
      <c r="U251" s="31" t="s">
        <v>27</v>
      </c>
      <c r="V251" s="36"/>
      <c r="W251" s="1"/>
    </row>
    <row r="252" spans="1:23" ht="47.25" x14ac:dyDescent="0.25">
      <c r="A252" s="41" t="s">
        <v>466</v>
      </c>
      <c r="B252" s="42" t="s">
        <v>212</v>
      </c>
      <c r="C252" s="41" t="s">
        <v>26</v>
      </c>
      <c r="D252" s="41" t="s">
        <v>27</v>
      </c>
      <c r="E252" s="44">
        <v>0</v>
      </c>
      <c r="F252" s="44">
        <v>0</v>
      </c>
      <c r="G252" s="44">
        <v>0</v>
      </c>
      <c r="H252" s="44">
        <v>0</v>
      </c>
      <c r="I252" s="44">
        <v>0</v>
      </c>
      <c r="J252" s="34" t="s">
        <v>27</v>
      </c>
      <c r="K252" s="44">
        <v>0</v>
      </c>
      <c r="L252" s="44">
        <v>0</v>
      </c>
      <c r="M252" s="44">
        <v>0</v>
      </c>
      <c r="N252" s="44">
        <v>0</v>
      </c>
      <c r="O252" s="44">
        <v>0</v>
      </c>
      <c r="P252" s="35">
        <f t="shared" si="31"/>
        <v>0</v>
      </c>
      <c r="Q252" s="35">
        <f t="shared" si="31"/>
        <v>0</v>
      </c>
      <c r="R252" s="35">
        <f t="shared" si="31"/>
        <v>0</v>
      </c>
      <c r="S252" s="35">
        <f t="shared" si="31"/>
        <v>0</v>
      </c>
      <c r="T252" s="35">
        <f t="shared" si="31"/>
        <v>0</v>
      </c>
      <c r="U252" s="31" t="s">
        <v>27</v>
      </c>
      <c r="V252" s="36"/>
      <c r="W252" s="1"/>
    </row>
    <row r="253" spans="1:23" ht="31.5" x14ac:dyDescent="0.25">
      <c r="A253" s="41" t="s">
        <v>467</v>
      </c>
      <c r="B253" s="42" t="s">
        <v>468</v>
      </c>
      <c r="C253" s="41" t="s">
        <v>26</v>
      </c>
      <c r="D253" s="41" t="s">
        <v>27</v>
      </c>
      <c r="E253" s="44">
        <v>0</v>
      </c>
      <c r="F253" s="44">
        <v>0</v>
      </c>
      <c r="G253" s="44">
        <v>0</v>
      </c>
      <c r="H253" s="44">
        <v>0</v>
      </c>
      <c r="I253" s="44">
        <v>0</v>
      </c>
      <c r="J253" s="34" t="s">
        <v>27</v>
      </c>
      <c r="K253" s="44">
        <v>0</v>
      </c>
      <c r="L253" s="44">
        <v>0</v>
      </c>
      <c r="M253" s="44">
        <v>0</v>
      </c>
      <c r="N253" s="44">
        <v>0</v>
      </c>
      <c r="O253" s="44">
        <v>0</v>
      </c>
      <c r="P253" s="35">
        <f t="shared" si="31"/>
        <v>0</v>
      </c>
      <c r="Q253" s="35">
        <f t="shared" si="31"/>
        <v>0</v>
      </c>
      <c r="R253" s="35">
        <f t="shared" si="31"/>
        <v>0</v>
      </c>
      <c r="S253" s="35">
        <f t="shared" si="31"/>
        <v>0</v>
      </c>
      <c r="T253" s="35">
        <f t="shared" si="31"/>
        <v>0</v>
      </c>
      <c r="U253" s="31" t="s">
        <v>27</v>
      </c>
      <c r="V253" s="36"/>
      <c r="W253" s="1"/>
    </row>
    <row r="254" spans="1:23" ht="63" x14ac:dyDescent="0.25">
      <c r="A254" s="41" t="s">
        <v>469</v>
      </c>
      <c r="B254" s="42" t="s">
        <v>470</v>
      </c>
      <c r="C254" s="41" t="s">
        <v>26</v>
      </c>
      <c r="D254" s="41" t="s">
        <v>27</v>
      </c>
      <c r="E254" s="34">
        <f>E255+E261+E268+E275+E276</f>
        <v>0</v>
      </c>
      <c r="F254" s="34">
        <f t="shared" ref="F254:O254" si="32">F255+F261+F268+F275+F276</f>
        <v>0</v>
      </c>
      <c r="G254" s="34">
        <f t="shared" si="32"/>
        <v>0</v>
      </c>
      <c r="H254" s="34">
        <f t="shared" si="32"/>
        <v>0</v>
      </c>
      <c r="I254" s="34">
        <f t="shared" si="32"/>
        <v>0</v>
      </c>
      <c r="J254" s="34" t="s">
        <v>27</v>
      </c>
      <c r="K254" s="34">
        <f t="shared" si="32"/>
        <v>0</v>
      </c>
      <c r="L254" s="34">
        <f t="shared" si="32"/>
        <v>0</v>
      </c>
      <c r="M254" s="34">
        <f t="shared" si="32"/>
        <v>0</v>
      </c>
      <c r="N254" s="34">
        <f t="shared" si="32"/>
        <v>0</v>
      </c>
      <c r="O254" s="34">
        <f t="shared" si="32"/>
        <v>0</v>
      </c>
      <c r="P254" s="35">
        <f t="shared" si="31"/>
        <v>0</v>
      </c>
      <c r="Q254" s="35">
        <f t="shared" si="31"/>
        <v>0</v>
      </c>
      <c r="R254" s="35">
        <f t="shared" si="31"/>
        <v>0</v>
      </c>
      <c r="S254" s="35">
        <f t="shared" si="31"/>
        <v>0</v>
      </c>
      <c r="T254" s="35">
        <f t="shared" si="31"/>
        <v>0</v>
      </c>
      <c r="U254" s="31" t="s">
        <v>27</v>
      </c>
      <c r="V254" s="36"/>
      <c r="W254" s="1"/>
    </row>
    <row r="255" spans="1:23" x14ac:dyDescent="0.25">
      <c r="A255" s="41" t="s">
        <v>471</v>
      </c>
      <c r="B255" s="42" t="s">
        <v>472</v>
      </c>
      <c r="C255" s="41" t="s">
        <v>26</v>
      </c>
      <c r="D255" s="41" t="s">
        <v>27</v>
      </c>
      <c r="E255" s="34">
        <v>0</v>
      </c>
      <c r="F255" s="34">
        <v>0</v>
      </c>
      <c r="G255" s="34">
        <v>0</v>
      </c>
      <c r="H255" s="34">
        <v>0</v>
      </c>
      <c r="I255" s="34">
        <v>0</v>
      </c>
      <c r="J255" s="34" t="s">
        <v>27</v>
      </c>
      <c r="K255" s="34">
        <v>0</v>
      </c>
      <c r="L255" s="34">
        <v>0</v>
      </c>
      <c r="M255" s="34">
        <v>0</v>
      </c>
      <c r="N255" s="34">
        <v>0</v>
      </c>
      <c r="O255" s="34">
        <v>0</v>
      </c>
      <c r="P255" s="35">
        <f t="shared" si="31"/>
        <v>0</v>
      </c>
      <c r="Q255" s="35">
        <f t="shared" si="31"/>
        <v>0</v>
      </c>
      <c r="R255" s="35">
        <f t="shared" si="31"/>
        <v>0</v>
      </c>
      <c r="S255" s="35">
        <f t="shared" si="31"/>
        <v>0</v>
      </c>
      <c r="T255" s="35">
        <f t="shared" si="31"/>
        <v>0</v>
      </c>
      <c r="U255" s="31" t="s">
        <v>27</v>
      </c>
      <c r="V255" s="36"/>
      <c r="W255" s="1"/>
    </row>
    <row r="256" spans="1:23" ht="31.5" x14ac:dyDescent="0.25">
      <c r="A256" s="41" t="s">
        <v>473</v>
      </c>
      <c r="B256" s="42" t="s">
        <v>474</v>
      </c>
      <c r="C256" s="41" t="s">
        <v>26</v>
      </c>
      <c r="D256" s="41" t="s">
        <v>27</v>
      </c>
      <c r="E256" s="34">
        <v>0</v>
      </c>
      <c r="F256" s="34">
        <v>0</v>
      </c>
      <c r="G256" s="34">
        <v>0</v>
      </c>
      <c r="H256" s="34">
        <v>0</v>
      </c>
      <c r="I256" s="34">
        <v>0</v>
      </c>
      <c r="J256" s="34" t="s">
        <v>27</v>
      </c>
      <c r="K256" s="34">
        <v>0</v>
      </c>
      <c r="L256" s="34">
        <v>0</v>
      </c>
      <c r="M256" s="34">
        <v>0</v>
      </c>
      <c r="N256" s="34">
        <v>0</v>
      </c>
      <c r="O256" s="34">
        <v>0</v>
      </c>
      <c r="P256" s="35">
        <f t="shared" si="31"/>
        <v>0</v>
      </c>
      <c r="Q256" s="35">
        <f t="shared" si="31"/>
        <v>0</v>
      </c>
      <c r="R256" s="35">
        <f t="shared" si="31"/>
        <v>0</v>
      </c>
      <c r="S256" s="35">
        <f t="shared" si="31"/>
        <v>0</v>
      </c>
      <c r="T256" s="35">
        <f t="shared" si="31"/>
        <v>0</v>
      </c>
      <c r="U256" s="31" t="s">
        <v>27</v>
      </c>
      <c r="V256" s="36"/>
      <c r="W256" s="1"/>
    </row>
    <row r="257" spans="1:23" ht="47.25" x14ac:dyDescent="0.25">
      <c r="A257" s="41" t="s">
        <v>475</v>
      </c>
      <c r="B257" s="42" t="s">
        <v>476</v>
      </c>
      <c r="C257" s="41" t="s">
        <v>26</v>
      </c>
      <c r="D257" s="41" t="s">
        <v>27</v>
      </c>
      <c r="E257" s="34">
        <v>0</v>
      </c>
      <c r="F257" s="34">
        <v>0</v>
      </c>
      <c r="G257" s="34">
        <v>0</v>
      </c>
      <c r="H257" s="34">
        <v>0</v>
      </c>
      <c r="I257" s="34">
        <v>0</v>
      </c>
      <c r="J257" s="34" t="s">
        <v>27</v>
      </c>
      <c r="K257" s="34">
        <v>0</v>
      </c>
      <c r="L257" s="34">
        <v>0</v>
      </c>
      <c r="M257" s="34">
        <v>0</v>
      </c>
      <c r="N257" s="34">
        <v>0</v>
      </c>
      <c r="O257" s="34">
        <v>0</v>
      </c>
      <c r="P257" s="35">
        <f t="shared" si="31"/>
        <v>0</v>
      </c>
      <c r="Q257" s="35">
        <f t="shared" si="31"/>
        <v>0</v>
      </c>
      <c r="R257" s="35">
        <f t="shared" si="31"/>
        <v>0</v>
      </c>
      <c r="S257" s="35">
        <f t="shared" si="31"/>
        <v>0</v>
      </c>
      <c r="T257" s="35">
        <f t="shared" si="31"/>
        <v>0</v>
      </c>
      <c r="U257" s="31" t="s">
        <v>27</v>
      </c>
      <c r="V257" s="36"/>
      <c r="W257" s="1"/>
    </row>
    <row r="258" spans="1:23" ht="31.5" x14ac:dyDescent="0.25">
      <c r="A258" s="41" t="s">
        <v>477</v>
      </c>
      <c r="B258" s="42" t="s">
        <v>168</v>
      </c>
      <c r="C258" s="41" t="s">
        <v>26</v>
      </c>
      <c r="D258" s="41" t="s">
        <v>27</v>
      </c>
      <c r="E258" s="34">
        <v>0</v>
      </c>
      <c r="F258" s="34">
        <v>0</v>
      </c>
      <c r="G258" s="34">
        <v>0</v>
      </c>
      <c r="H258" s="34">
        <v>0</v>
      </c>
      <c r="I258" s="34">
        <v>0</v>
      </c>
      <c r="J258" s="34" t="s">
        <v>27</v>
      </c>
      <c r="K258" s="34">
        <v>0</v>
      </c>
      <c r="L258" s="34">
        <v>0</v>
      </c>
      <c r="M258" s="34">
        <v>0</v>
      </c>
      <c r="N258" s="34">
        <v>0</v>
      </c>
      <c r="O258" s="34">
        <v>0</v>
      </c>
      <c r="P258" s="35">
        <f t="shared" si="31"/>
        <v>0</v>
      </c>
      <c r="Q258" s="35">
        <f t="shared" si="31"/>
        <v>0</v>
      </c>
      <c r="R258" s="35">
        <f t="shared" si="31"/>
        <v>0</v>
      </c>
      <c r="S258" s="35">
        <f t="shared" si="31"/>
        <v>0</v>
      </c>
      <c r="T258" s="35">
        <f t="shared" si="31"/>
        <v>0</v>
      </c>
      <c r="U258" s="31" t="s">
        <v>27</v>
      </c>
      <c r="V258" s="36"/>
      <c r="W258" s="1"/>
    </row>
    <row r="259" spans="1:23" ht="47.25" x14ac:dyDescent="0.25">
      <c r="A259" s="41" t="s">
        <v>478</v>
      </c>
      <c r="B259" s="42" t="s">
        <v>479</v>
      </c>
      <c r="C259" s="41" t="s">
        <v>26</v>
      </c>
      <c r="D259" s="41" t="s">
        <v>27</v>
      </c>
      <c r="E259" s="34">
        <v>0</v>
      </c>
      <c r="F259" s="34">
        <v>0</v>
      </c>
      <c r="G259" s="34">
        <v>0</v>
      </c>
      <c r="H259" s="34">
        <v>0</v>
      </c>
      <c r="I259" s="34">
        <v>0</v>
      </c>
      <c r="J259" s="34" t="s">
        <v>27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5">
        <f t="shared" si="31"/>
        <v>0</v>
      </c>
      <c r="Q259" s="35">
        <f t="shared" si="31"/>
        <v>0</v>
      </c>
      <c r="R259" s="35">
        <f t="shared" si="31"/>
        <v>0</v>
      </c>
      <c r="S259" s="35">
        <f t="shared" si="31"/>
        <v>0</v>
      </c>
      <c r="T259" s="35">
        <f t="shared" si="31"/>
        <v>0</v>
      </c>
      <c r="U259" s="31" t="s">
        <v>27</v>
      </c>
      <c r="V259" s="36"/>
      <c r="W259" s="1"/>
    </row>
    <row r="260" spans="1:23" ht="31.5" x14ac:dyDescent="0.25">
      <c r="A260" s="41" t="s">
        <v>480</v>
      </c>
      <c r="B260" s="42" t="s">
        <v>481</v>
      </c>
      <c r="C260" s="41" t="s">
        <v>26</v>
      </c>
      <c r="D260" s="41" t="s">
        <v>27</v>
      </c>
      <c r="E260" s="34">
        <v>0</v>
      </c>
      <c r="F260" s="34">
        <v>0</v>
      </c>
      <c r="G260" s="34">
        <v>0</v>
      </c>
      <c r="H260" s="34">
        <v>0</v>
      </c>
      <c r="I260" s="34">
        <v>0</v>
      </c>
      <c r="J260" s="34" t="s">
        <v>27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5">
        <f t="shared" si="31"/>
        <v>0</v>
      </c>
      <c r="Q260" s="35">
        <f t="shared" si="31"/>
        <v>0</v>
      </c>
      <c r="R260" s="35">
        <f t="shared" si="31"/>
        <v>0</v>
      </c>
      <c r="S260" s="35">
        <f t="shared" si="31"/>
        <v>0</v>
      </c>
      <c r="T260" s="35">
        <f t="shared" si="31"/>
        <v>0</v>
      </c>
      <c r="U260" s="31" t="s">
        <v>27</v>
      </c>
      <c r="V260" s="36"/>
      <c r="W260" s="1"/>
    </row>
    <row r="261" spans="1:23" ht="31.5" x14ac:dyDescent="0.25">
      <c r="A261" s="41" t="s">
        <v>482</v>
      </c>
      <c r="B261" s="42" t="s">
        <v>483</v>
      </c>
      <c r="C261" s="41" t="s">
        <v>26</v>
      </c>
      <c r="D261" s="41" t="s">
        <v>27</v>
      </c>
      <c r="E261" s="34">
        <v>0</v>
      </c>
      <c r="F261" s="34">
        <v>0</v>
      </c>
      <c r="G261" s="34">
        <v>0</v>
      </c>
      <c r="H261" s="34">
        <v>0</v>
      </c>
      <c r="I261" s="34">
        <v>0</v>
      </c>
      <c r="J261" s="34" t="s">
        <v>27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5">
        <f t="shared" si="31"/>
        <v>0</v>
      </c>
      <c r="Q261" s="35">
        <f t="shared" si="31"/>
        <v>0</v>
      </c>
      <c r="R261" s="35">
        <f t="shared" si="31"/>
        <v>0</v>
      </c>
      <c r="S261" s="35">
        <f t="shared" si="31"/>
        <v>0</v>
      </c>
      <c r="T261" s="35">
        <f t="shared" si="31"/>
        <v>0</v>
      </c>
      <c r="U261" s="31" t="s">
        <v>27</v>
      </c>
      <c r="V261" s="36"/>
      <c r="W261" s="1"/>
    </row>
    <row r="262" spans="1:23" ht="31.5" x14ac:dyDescent="0.25">
      <c r="A262" s="41" t="s">
        <v>484</v>
      </c>
      <c r="B262" s="42" t="s">
        <v>485</v>
      </c>
      <c r="C262" s="41" t="s">
        <v>26</v>
      </c>
      <c r="D262" s="41" t="s">
        <v>27</v>
      </c>
      <c r="E262" s="34">
        <v>0</v>
      </c>
      <c r="F262" s="34">
        <v>0</v>
      </c>
      <c r="G262" s="34">
        <v>0</v>
      </c>
      <c r="H262" s="34">
        <v>0</v>
      </c>
      <c r="I262" s="34">
        <v>0</v>
      </c>
      <c r="J262" s="34" t="s">
        <v>27</v>
      </c>
      <c r="K262" s="34">
        <v>0</v>
      </c>
      <c r="L262" s="34">
        <v>0</v>
      </c>
      <c r="M262" s="34">
        <v>0</v>
      </c>
      <c r="N262" s="34">
        <v>0</v>
      </c>
      <c r="O262" s="34">
        <v>0</v>
      </c>
      <c r="P262" s="35">
        <f t="shared" si="31"/>
        <v>0</v>
      </c>
      <c r="Q262" s="35">
        <f t="shared" si="31"/>
        <v>0</v>
      </c>
      <c r="R262" s="35">
        <f t="shared" si="31"/>
        <v>0</v>
      </c>
      <c r="S262" s="35">
        <f t="shared" si="31"/>
        <v>0</v>
      </c>
      <c r="T262" s="35">
        <f t="shared" si="31"/>
        <v>0</v>
      </c>
      <c r="U262" s="31" t="s">
        <v>27</v>
      </c>
      <c r="V262" s="36"/>
      <c r="W262" s="1"/>
    </row>
    <row r="263" spans="1:23" ht="63" x14ac:dyDescent="0.25">
      <c r="A263" s="41" t="s">
        <v>486</v>
      </c>
      <c r="B263" s="42" t="s">
        <v>487</v>
      </c>
      <c r="C263" s="41" t="s">
        <v>26</v>
      </c>
      <c r="D263" s="41" t="s">
        <v>27</v>
      </c>
      <c r="E263" s="34">
        <v>0</v>
      </c>
      <c r="F263" s="34">
        <v>0</v>
      </c>
      <c r="G263" s="34">
        <v>0</v>
      </c>
      <c r="H263" s="34">
        <v>0</v>
      </c>
      <c r="I263" s="34">
        <v>0</v>
      </c>
      <c r="J263" s="34" t="s">
        <v>27</v>
      </c>
      <c r="K263" s="34">
        <v>0</v>
      </c>
      <c r="L263" s="34">
        <v>0</v>
      </c>
      <c r="M263" s="34">
        <v>0</v>
      </c>
      <c r="N263" s="34">
        <v>0</v>
      </c>
      <c r="O263" s="34">
        <v>0</v>
      </c>
      <c r="P263" s="35">
        <f t="shared" si="31"/>
        <v>0</v>
      </c>
      <c r="Q263" s="35">
        <f t="shared" si="31"/>
        <v>0</v>
      </c>
      <c r="R263" s="35">
        <f t="shared" si="31"/>
        <v>0</v>
      </c>
      <c r="S263" s="35">
        <f t="shared" si="31"/>
        <v>0</v>
      </c>
      <c r="T263" s="35">
        <f t="shared" si="31"/>
        <v>0</v>
      </c>
      <c r="U263" s="31" t="s">
        <v>27</v>
      </c>
      <c r="V263" s="36"/>
      <c r="W263" s="1"/>
    </row>
    <row r="264" spans="1:23" ht="47.25" x14ac:dyDescent="0.25">
      <c r="A264" s="41" t="s">
        <v>488</v>
      </c>
      <c r="B264" s="42" t="s">
        <v>170</v>
      </c>
      <c r="C264" s="41" t="s">
        <v>26</v>
      </c>
      <c r="D264" s="41" t="s">
        <v>27</v>
      </c>
      <c r="E264" s="34">
        <v>0</v>
      </c>
      <c r="F264" s="34">
        <v>0</v>
      </c>
      <c r="G264" s="34">
        <v>0</v>
      </c>
      <c r="H264" s="34">
        <v>0</v>
      </c>
      <c r="I264" s="34">
        <v>0</v>
      </c>
      <c r="J264" s="34" t="s">
        <v>27</v>
      </c>
      <c r="K264" s="34">
        <v>0</v>
      </c>
      <c r="L264" s="34">
        <v>0</v>
      </c>
      <c r="M264" s="34">
        <v>0</v>
      </c>
      <c r="N264" s="34">
        <v>0</v>
      </c>
      <c r="O264" s="34">
        <v>0</v>
      </c>
      <c r="P264" s="35">
        <f t="shared" si="31"/>
        <v>0</v>
      </c>
      <c r="Q264" s="35">
        <f t="shared" si="31"/>
        <v>0</v>
      </c>
      <c r="R264" s="35">
        <f t="shared" si="31"/>
        <v>0</v>
      </c>
      <c r="S264" s="35">
        <f t="shared" si="31"/>
        <v>0</v>
      </c>
      <c r="T264" s="35">
        <f t="shared" si="31"/>
        <v>0</v>
      </c>
      <c r="U264" s="31" t="s">
        <v>27</v>
      </c>
      <c r="V264" s="36"/>
      <c r="W264" s="1"/>
    </row>
    <row r="265" spans="1:23" ht="47.25" x14ac:dyDescent="0.25">
      <c r="A265" s="41" t="s">
        <v>489</v>
      </c>
      <c r="B265" s="42" t="s">
        <v>490</v>
      </c>
      <c r="C265" s="41" t="s">
        <v>26</v>
      </c>
      <c r="D265" s="41" t="s">
        <v>27</v>
      </c>
      <c r="E265" s="34">
        <v>0</v>
      </c>
      <c r="F265" s="34">
        <v>0</v>
      </c>
      <c r="G265" s="34">
        <v>0</v>
      </c>
      <c r="H265" s="34">
        <v>0</v>
      </c>
      <c r="I265" s="34">
        <v>0</v>
      </c>
      <c r="J265" s="34" t="s">
        <v>27</v>
      </c>
      <c r="K265" s="34">
        <v>0</v>
      </c>
      <c r="L265" s="34">
        <v>0</v>
      </c>
      <c r="M265" s="34">
        <v>0</v>
      </c>
      <c r="N265" s="34">
        <v>0</v>
      </c>
      <c r="O265" s="34">
        <v>0</v>
      </c>
      <c r="P265" s="35">
        <f t="shared" si="31"/>
        <v>0</v>
      </c>
      <c r="Q265" s="35">
        <f t="shared" si="31"/>
        <v>0</v>
      </c>
      <c r="R265" s="35">
        <f t="shared" si="31"/>
        <v>0</v>
      </c>
      <c r="S265" s="35">
        <f t="shared" si="31"/>
        <v>0</v>
      </c>
      <c r="T265" s="35">
        <f t="shared" si="31"/>
        <v>0</v>
      </c>
      <c r="U265" s="31" t="s">
        <v>27</v>
      </c>
      <c r="V265" s="36"/>
      <c r="W265" s="1"/>
    </row>
    <row r="266" spans="1:23" ht="47.25" x14ac:dyDescent="0.25">
      <c r="A266" s="41" t="s">
        <v>491</v>
      </c>
      <c r="B266" s="42" t="s">
        <v>492</v>
      </c>
      <c r="C266" s="41" t="s">
        <v>26</v>
      </c>
      <c r="D266" s="41" t="s">
        <v>27</v>
      </c>
      <c r="E266" s="34">
        <v>0</v>
      </c>
      <c r="F266" s="34">
        <v>0</v>
      </c>
      <c r="G266" s="34">
        <v>0</v>
      </c>
      <c r="H266" s="34">
        <v>0</v>
      </c>
      <c r="I266" s="34">
        <v>0</v>
      </c>
      <c r="J266" s="34" t="s">
        <v>27</v>
      </c>
      <c r="K266" s="34">
        <v>0</v>
      </c>
      <c r="L266" s="34">
        <v>0</v>
      </c>
      <c r="M266" s="34">
        <v>0</v>
      </c>
      <c r="N266" s="34">
        <v>0</v>
      </c>
      <c r="O266" s="34">
        <v>0</v>
      </c>
      <c r="P266" s="35">
        <f t="shared" si="31"/>
        <v>0</v>
      </c>
      <c r="Q266" s="35">
        <f t="shared" si="31"/>
        <v>0</v>
      </c>
      <c r="R266" s="35">
        <f t="shared" si="31"/>
        <v>0</v>
      </c>
      <c r="S266" s="35">
        <f t="shared" si="31"/>
        <v>0</v>
      </c>
      <c r="T266" s="35">
        <f t="shared" si="31"/>
        <v>0</v>
      </c>
      <c r="U266" s="31" t="s">
        <v>27</v>
      </c>
      <c r="V266" s="36"/>
      <c r="W266" s="1"/>
    </row>
    <row r="267" spans="1:23" ht="31.5" x14ac:dyDescent="0.25">
      <c r="A267" s="41" t="s">
        <v>493</v>
      </c>
      <c r="B267" s="42" t="s">
        <v>494</v>
      </c>
      <c r="C267" s="41" t="s">
        <v>26</v>
      </c>
      <c r="D267" s="41" t="s">
        <v>27</v>
      </c>
      <c r="E267" s="34">
        <v>0</v>
      </c>
      <c r="F267" s="34">
        <v>0</v>
      </c>
      <c r="G267" s="34">
        <v>0</v>
      </c>
      <c r="H267" s="34">
        <v>0</v>
      </c>
      <c r="I267" s="34">
        <v>0</v>
      </c>
      <c r="J267" s="34" t="s">
        <v>27</v>
      </c>
      <c r="K267" s="34">
        <v>0</v>
      </c>
      <c r="L267" s="34">
        <v>0</v>
      </c>
      <c r="M267" s="34">
        <v>0</v>
      </c>
      <c r="N267" s="34">
        <v>0</v>
      </c>
      <c r="O267" s="34">
        <v>0</v>
      </c>
      <c r="P267" s="35">
        <f t="shared" si="31"/>
        <v>0</v>
      </c>
      <c r="Q267" s="35">
        <f t="shared" si="31"/>
        <v>0</v>
      </c>
      <c r="R267" s="35">
        <f t="shared" si="31"/>
        <v>0</v>
      </c>
      <c r="S267" s="35">
        <f t="shared" si="31"/>
        <v>0</v>
      </c>
      <c r="T267" s="35">
        <f t="shared" si="31"/>
        <v>0</v>
      </c>
      <c r="U267" s="31" t="s">
        <v>27</v>
      </c>
      <c r="V267" s="36"/>
      <c r="W267" s="1"/>
    </row>
    <row r="268" spans="1:23" ht="31.5" x14ac:dyDescent="0.25">
      <c r="A268" s="41" t="s">
        <v>495</v>
      </c>
      <c r="B268" s="42" t="s">
        <v>496</v>
      </c>
      <c r="C268" s="41" t="s">
        <v>26</v>
      </c>
      <c r="D268" s="41" t="s">
        <v>27</v>
      </c>
      <c r="E268" s="34">
        <v>0</v>
      </c>
      <c r="F268" s="34">
        <v>0</v>
      </c>
      <c r="G268" s="34">
        <v>0</v>
      </c>
      <c r="H268" s="34">
        <v>0</v>
      </c>
      <c r="I268" s="34">
        <v>0</v>
      </c>
      <c r="J268" s="34" t="s">
        <v>27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5">
        <f t="shared" si="31"/>
        <v>0</v>
      </c>
      <c r="Q268" s="35">
        <f t="shared" si="31"/>
        <v>0</v>
      </c>
      <c r="R268" s="35">
        <f t="shared" si="31"/>
        <v>0</v>
      </c>
      <c r="S268" s="35">
        <f t="shared" si="31"/>
        <v>0</v>
      </c>
      <c r="T268" s="35">
        <f t="shared" si="31"/>
        <v>0</v>
      </c>
      <c r="U268" s="31" t="s">
        <v>27</v>
      </c>
      <c r="V268" s="36"/>
      <c r="W268" s="1"/>
    </row>
    <row r="269" spans="1:23" ht="31.5" x14ac:dyDescent="0.25">
      <c r="A269" s="41" t="s">
        <v>497</v>
      </c>
      <c r="B269" s="42" t="s">
        <v>498</v>
      </c>
      <c r="C269" s="41" t="s">
        <v>26</v>
      </c>
      <c r="D269" s="41" t="s">
        <v>27</v>
      </c>
      <c r="E269" s="34">
        <v>0</v>
      </c>
      <c r="F269" s="34">
        <v>0</v>
      </c>
      <c r="G269" s="34">
        <v>0</v>
      </c>
      <c r="H269" s="34">
        <v>0</v>
      </c>
      <c r="I269" s="34">
        <v>0</v>
      </c>
      <c r="J269" s="34" t="s">
        <v>27</v>
      </c>
      <c r="K269" s="34">
        <v>0</v>
      </c>
      <c r="L269" s="34">
        <v>0</v>
      </c>
      <c r="M269" s="34">
        <v>0</v>
      </c>
      <c r="N269" s="34">
        <v>0</v>
      </c>
      <c r="O269" s="34">
        <v>0</v>
      </c>
      <c r="P269" s="35">
        <f t="shared" si="31"/>
        <v>0</v>
      </c>
      <c r="Q269" s="35">
        <f t="shared" si="31"/>
        <v>0</v>
      </c>
      <c r="R269" s="35">
        <f t="shared" si="31"/>
        <v>0</v>
      </c>
      <c r="S269" s="35">
        <f t="shared" si="31"/>
        <v>0</v>
      </c>
      <c r="T269" s="35">
        <f t="shared" si="31"/>
        <v>0</v>
      </c>
      <c r="U269" s="31" t="s">
        <v>27</v>
      </c>
      <c r="V269" s="36"/>
      <c r="W269" s="1"/>
    </row>
    <row r="270" spans="1:23" ht="47.25" x14ac:dyDescent="0.25">
      <c r="A270" s="41" t="s">
        <v>499</v>
      </c>
      <c r="B270" s="42" t="s">
        <v>500</v>
      </c>
      <c r="C270" s="41" t="s">
        <v>26</v>
      </c>
      <c r="D270" s="41" t="s">
        <v>27</v>
      </c>
      <c r="E270" s="34">
        <v>0</v>
      </c>
      <c r="F270" s="34">
        <v>0</v>
      </c>
      <c r="G270" s="34">
        <v>0</v>
      </c>
      <c r="H270" s="34">
        <v>0</v>
      </c>
      <c r="I270" s="34">
        <v>0</v>
      </c>
      <c r="J270" s="34" t="s">
        <v>27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5">
        <f t="shared" si="31"/>
        <v>0</v>
      </c>
      <c r="Q270" s="35">
        <f t="shared" si="31"/>
        <v>0</v>
      </c>
      <c r="R270" s="35">
        <f t="shared" si="31"/>
        <v>0</v>
      </c>
      <c r="S270" s="35">
        <f t="shared" si="31"/>
        <v>0</v>
      </c>
      <c r="T270" s="35">
        <f t="shared" si="31"/>
        <v>0</v>
      </c>
      <c r="U270" s="31" t="s">
        <v>27</v>
      </c>
      <c r="V270" s="36"/>
      <c r="W270" s="1"/>
    </row>
    <row r="271" spans="1:23" ht="31.5" x14ac:dyDescent="0.25">
      <c r="A271" s="41" t="s">
        <v>501</v>
      </c>
      <c r="B271" s="42" t="s">
        <v>502</v>
      </c>
      <c r="C271" s="41" t="s">
        <v>26</v>
      </c>
      <c r="D271" s="41" t="s">
        <v>27</v>
      </c>
      <c r="E271" s="34">
        <v>0</v>
      </c>
      <c r="F271" s="34">
        <v>0</v>
      </c>
      <c r="G271" s="34">
        <v>0</v>
      </c>
      <c r="H271" s="34">
        <v>0</v>
      </c>
      <c r="I271" s="34">
        <v>0</v>
      </c>
      <c r="J271" s="34" t="s">
        <v>27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5">
        <f t="shared" si="31"/>
        <v>0</v>
      </c>
      <c r="Q271" s="35">
        <f t="shared" si="31"/>
        <v>0</v>
      </c>
      <c r="R271" s="35">
        <f t="shared" si="31"/>
        <v>0</v>
      </c>
      <c r="S271" s="35">
        <f t="shared" si="31"/>
        <v>0</v>
      </c>
      <c r="T271" s="35">
        <f t="shared" si="31"/>
        <v>0</v>
      </c>
      <c r="U271" s="31" t="s">
        <v>27</v>
      </c>
      <c r="V271" s="36"/>
      <c r="W271" s="1"/>
    </row>
    <row r="272" spans="1:23" ht="31.5" x14ac:dyDescent="0.25">
      <c r="A272" s="41" t="s">
        <v>503</v>
      </c>
      <c r="B272" s="42" t="s">
        <v>504</v>
      </c>
      <c r="C272" s="41" t="s">
        <v>26</v>
      </c>
      <c r="D272" s="41" t="s">
        <v>27</v>
      </c>
      <c r="E272" s="34">
        <v>0</v>
      </c>
      <c r="F272" s="34">
        <v>0</v>
      </c>
      <c r="G272" s="34">
        <v>0</v>
      </c>
      <c r="H272" s="34">
        <v>0</v>
      </c>
      <c r="I272" s="34">
        <v>0</v>
      </c>
      <c r="J272" s="34" t="s">
        <v>27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5">
        <f t="shared" si="31"/>
        <v>0</v>
      </c>
      <c r="Q272" s="35">
        <f t="shared" si="31"/>
        <v>0</v>
      </c>
      <c r="R272" s="35">
        <f t="shared" si="31"/>
        <v>0</v>
      </c>
      <c r="S272" s="35">
        <f t="shared" si="31"/>
        <v>0</v>
      </c>
      <c r="T272" s="35">
        <f t="shared" si="31"/>
        <v>0</v>
      </c>
      <c r="U272" s="31" t="s">
        <v>27</v>
      </c>
      <c r="V272" s="36"/>
      <c r="W272" s="1"/>
    </row>
    <row r="273" spans="1:23" ht="47.25" x14ac:dyDescent="0.25">
      <c r="A273" s="41" t="s">
        <v>505</v>
      </c>
      <c r="B273" s="42" t="s">
        <v>506</v>
      </c>
      <c r="C273" s="41" t="s">
        <v>26</v>
      </c>
      <c r="D273" s="41" t="s">
        <v>27</v>
      </c>
      <c r="E273" s="34">
        <v>0</v>
      </c>
      <c r="F273" s="34">
        <v>0</v>
      </c>
      <c r="G273" s="34">
        <v>0</v>
      </c>
      <c r="H273" s="34">
        <v>0</v>
      </c>
      <c r="I273" s="34">
        <v>0</v>
      </c>
      <c r="J273" s="34" t="s">
        <v>27</v>
      </c>
      <c r="K273" s="34">
        <v>0</v>
      </c>
      <c r="L273" s="34">
        <v>0</v>
      </c>
      <c r="M273" s="34">
        <v>0</v>
      </c>
      <c r="N273" s="34">
        <v>0</v>
      </c>
      <c r="O273" s="34">
        <v>0</v>
      </c>
      <c r="P273" s="35">
        <f t="shared" si="31"/>
        <v>0</v>
      </c>
      <c r="Q273" s="35">
        <f t="shared" si="31"/>
        <v>0</v>
      </c>
      <c r="R273" s="35">
        <f t="shared" si="31"/>
        <v>0</v>
      </c>
      <c r="S273" s="35">
        <f t="shared" si="31"/>
        <v>0</v>
      </c>
      <c r="T273" s="35">
        <f t="shared" si="31"/>
        <v>0</v>
      </c>
      <c r="U273" s="31" t="s">
        <v>27</v>
      </c>
      <c r="V273" s="36"/>
      <c r="W273" s="1"/>
    </row>
    <row r="274" spans="1:23" ht="31.5" x14ac:dyDescent="0.25">
      <c r="A274" s="41" t="s">
        <v>507</v>
      </c>
      <c r="B274" s="42" t="s">
        <v>508</v>
      </c>
      <c r="C274" s="41" t="s">
        <v>26</v>
      </c>
      <c r="D274" s="41" t="s">
        <v>27</v>
      </c>
      <c r="E274" s="34">
        <v>0</v>
      </c>
      <c r="F274" s="34">
        <v>0</v>
      </c>
      <c r="G274" s="34">
        <v>0</v>
      </c>
      <c r="H274" s="34">
        <v>0</v>
      </c>
      <c r="I274" s="34">
        <v>0</v>
      </c>
      <c r="J274" s="34" t="s">
        <v>27</v>
      </c>
      <c r="K274" s="34">
        <v>0</v>
      </c>
      <c r="L274" s="34">
        <v>0</v>
      </c>
      <c r="M274" s="34">
        <v>0</v>
      </c>
      <c r="N274" s="34">
        <v>0</v>
      </c>
      <c r="O274" s="34">
        <v>0</v>
      </c>
      <c r="P274" s="35">
        <f t="shared" si="31"/>
        <v>0</v>
      </c>
      <c r="Q274" s="35">
        <f t="shared" si="31"/>
        <v>0</v>
      </c>
      <c r="R274" s="35">
        <f t="shared" si="31"/>
        <v>0</v>
      </c>
      <c r="S274" s="35">
        <f t="shared" si="31"/>
        <v>0</v>
      </c>
      <c r="T274" s="35">
        <f t="shared" si="31"/>
        <v>0</v>
      </c>
      <c r="U274" s="31" t="s">
        <v>27</v>
      </c>
      <c r="V274" s="36"/>
      <c r="W274" s="1"/>
    </row>
    <row r="275" spans="1:23" ht="47.25" x14ac:dyDescent="0.25">
      <c r="A275" s="41" t="s">
        <v>509</v>
      </c>
      <c r="B275" s="42" t="s">
        <v>212</v>
      </c>
      <c r="C275" s="41" t="s">
        <v>26</v>
      </c>
      <c r="D275" s="41" t="s">
        <v>27</v>
      </c>
      <c r="E275" s="34">
        <v>0</v>
      </c>
      <c r="F275" s="34">
        <v>0</v>
      </c>
      <c r="G275" s="34">
        <v>0</v>
      </c>
      <c r="H275" s="34">
        <v>0</v>
      </c>
      <c r="I275" s="34">
        <v>0</v>
      </c>
      <c r="J275" s="34" t="s">
        <v>27</v>
      </c>
      <c r="K275" s="34">
        <v>0</v>
      </c>
      <c r="L275" s="34">
        <v>0</v>
      </c>
      <c r="M275" s="34">
        <v>0</v>
      </c>
      <c r="N275" s="34">
        <v>0</v>
      </c>
      <c r="O275" s="34">
        <v>0</v>
      </c>
      <c r="P275" s="35">
        <f t="shared" si="31"/>
        <v>0</v>
      </c>
      <c r="Q275" s="35">
        <f t="shared" si="31"/>
        <v>0</v>
      </c>
      <c r="R275" s="35">
        <f t="shared" si="31"/>
        <v>0</v>
      </c>
      <c r="S275" s="35">
        <f t="shared" si="31"/>
        <v>0</v>
      </c>
      <c r="T275" s="35">
        <f t="shared" si="31"/>
        <v>0</v>
      </c>
      <c r="U275" s="31" t="s">
        <v>27</v>
      </c>
      <c r="V275" s="36"/>
      <c r="W275" s="1"/>
    </row>
    <row r="276" spans="1:23" ht="31.5" x14ac:dyDescent="0.25">
      <c r="A276" s="41" t="s">
        <v>510</v>
      </c>
      <c r="B276" s="42" t="s">
        <v>214</v>
      </c>
      <c r="C276" s="41" t="s">
        <v>26</v>
      </c>
      <c r="D276" s="41" t="s">
        <v>27</v>
      </c>
      <c r="E276" s="34">
        <f>SUM(E277:E277)</f>
        <v>0</v>
      </c>
      <c r="F276" s="34">
        <f>SUM(F277:F277)</f>
        <v>0</v>
      </c>
      <c r="G276" s="34">
        <f>SUM(G277:G277)</f>
        <v>0</v>
      </c>
      <c r="H276" s="34">
        <f>SUM(H277:H277)</f>
        <v>0</v>
      </c>
      <c r="I276" s="34">
        <f>SUM(I277:I277)</f>
        <v>0</v>
      </c>
      <c r="J276" s="34" t="s">
        <v>27</v>
      </c>
      <c r="K276" s="34">
        <f>SUM(K277:K277)</f>
        <v>0</v>
      </c>
      <c r="L276" s="34">
        <f>SUM(L277:L277)</f>
        <v>0</v>
      </c>
      <c r="M276" s="34">
        <f>SUM(M277:M277)</f>
        <v>0</v>
      </c>
      <c r="N276" s="34">
        <f>SUM(N277:N277)</f>
        <v>0</v>
      </c>
      <c r="O276" s="34">
        <f>SUM(O277:O277)</f>
        <v>0</v>
      </c>
      <c r="P276" s="35">
        <f t="shared" si="31"/>
        <v>0</v>
      </c>
      <c r="Q276" s="35">
        <f t="shared" si="31"/>
        <v>0</v>
      </c>
      <c r="R276" s="35">
        <f t="shared" si="31"/>
        <v>0</v>
      </c>
      <c r="S276" s="35">
        <f t="shared" si="31"/>
        <v>0</v>
      </c>
      <c r="T276" s="35">
        <f t="shared" si="31"/>
        <v>0</v>
      </c>
      <c r="U276" s="31" t="s">
        <v>27</v>
      </c>
      <c r="V276" s="36"/>
      <c r="W276" s="1"/>
    </row>
    <row r="277" spans="1:23" ht="94.5" x14ac:dyDescent="0.25">
      <c r="A277" s="41" t="s">
        <v>510</v>
      </c>
      <c r="B277" s="42" t="s">
        <v>511</v>
      </c>
      <c r="C277" s="41" t="s">
        <v>512</v>
      </c>
      <c r="D277" s="41" t="s">
        <v>27</v>
      </c>
      <c r="E277" s="43">
        <v>0</v>
      </c>
      <c r="F277" s="43">
        <v>0</v>
      </c>
      <c r="G277" s="43">
        <v>0</v>
      </c>
      <c r="H277" s="43">
        <v>0</v>
      </c>
      <c r="I277" s="43">
        <v>0</v>
      </c>
      <c r="J277" s="34" t="s">
        <v>27</v>
      </c>
      <c r="K277" s="43">
        <v>0</v>
      </c>
      <c r="L277" s="43">
        <v>0</v>
      </c>
      <c r="M277" s="43">
        <v>0</v>
      </c>
      <c r="N277" s="43">
        <v>0</v>
      </c>
      <c r="O277" s="43">
        <v>0</v>
      </c>
      <c r="P277" s="35">
        <f t="shared" ref="P277:T278" si="33">IF($E277="нд","нд",(K277)-(E277))</f>
        <v>0</v>
      </c>
      <c r="Q277" s="35">
        <f t="shared" si="33"/>
        <v>0</v>
      </c>
      <c r="R277" s="35">
        <f t="shared" si="33"/>
        <v>0</v>
      </c>
      <c r="S277" s="35">
        <f t="shared" si="33"/>
        <v>0</v>
      </c>
      <c r="T277" s="35">
        <f t="shared" si="33"/>
        <v>0</v>
      </c>
      <c r="U277" s="31" t="s">
        <v>27</v>
      </c>
      <c r="V277" s="36"/>
      <c r="W277" s="1"/>
    </row>
    <row r="278" spans="1:23" ht="31.5" x14ac:dyDescent="0.25">
      <c r="A278" s="41" t="s">
        <v>513</v>
      </c>
      <c r="B278" s="42" t="s">
        <v>514</v>
      </c>
      <c r="C278" s="41" t="s">
        <v>26</v>
      </c>
      <c r="D278" s="41" t="s">
        <v>27</v>
      </c>
      <c r="E278" s="44">
        <v>0</v>
      </c>
      <c r="F278" s="44">
        <v>0</v>
      </c>
      <c r="G278" s="44">
        <v>0</v>
      </c>
      <c r="H278" s="44">
        <v>0</v>
      </c>
      <c r="I278" s="44">
        <v>0</v>
      </c>
      <c r="J278" s="34" t="s">
        <v>27</v>
      </c>
      <c r="K278" s="44">
        <v>0</v>
      </c>
      <c r="L278" s="44">
        <v>0</v>
      </c>
      <c r="M278" s="44">
        <v>0</v>
      </c>
      <c r="N278" s="44">
        <v>0</v>
      </c>
      <c r="O278" s="44">
        <v>0</v>
      </c>
      <c r="P278" s="35">
        <f t="shared" si="33"/>
        <v>0</v>
      </c>
      <c r="Q278" s="35">
        <f t="shared" si="33"/>
        <v>0</v>
      </c>
      <c r="R278" s="35">
        <f t="shared" si="33"/>
        <v>0</v>
      </c>
      <c r="S278" s="35">
        <f t="shared" si="33"/>
        <v>0</v>
      </c>
      <c r="T278" s="35">
        <f t="shared" si="33"/>
        <v>0</v>
      </c>
      <c r="U278" s="31" t="s">
        <v>27</v>
      </c>
      <c r="V278" s="36"/>
      <c r="W278" s="1"/>
    </row>
    <row r="279" spans="1:23" x14ac:dyDescent="0.25">
      <c r="V279" s="36"/>
      <c r="W279" s="1"/>
    </row>
  </sheetData>
  <autoFilter ref="A21:W279"/>
  <mergeCells count="17">
    <mergeCell ref="A12:U12"/>
    <mergeCell ref="A4:U4"/>
    <mergeCell ref="A5:U5"/>
    <mergeCell ref="A7:U7"/>
    <mergeCell ref="A8:U8"/>
    <mergeCell ref="A10:U10"/>
    <mergeCell ref="J18:O18"/>
    <mergeCell ref="A13:U13"/>
    <mergeCell ref="A15:U15"/>
    <mergeCell ref="A16:A19"/>
    <mergeCell ref="B16:B19"/>
    <mergeCell ref="C16:C19"/>
    <mergeCell ref="D16:D19"/>
    <mergeCell ref="E16:O17"/>
    <mergeCell ref="P16:T18"/>
    <mergeCell ref="U16:U19"/>
    <mergeCell ref="E18:I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6Вы</vt:lpstr>
      <vt:lpstr>'6Вы'!Область_печати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Декушева Эльвира Аликовна</dc:creator>
  <cp:lastModifiedBy>Декушева Эльвира Аликовна</cp:lastModifiedBy>
  <dcterms:created xsi:type="dcterms:W3CDTF">2024-03-21T14:08:47Z</dcterms:created>
  <dcterms:modified xsi:type="dcterms:W3CDTF">2024-03-22T08:31:28Z</dcterms:modified>
</cp:coreProperties>
</file>